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851\Рабочий стол\Сметы-2020г\КЛ-6-10кВ-декабрь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граф'!$33:$33</definedName>
    <definedName name="_xlnm.Print_Titles" localSheetId="0">'ЛСР 17 граф'!$33:$33</definedName>
  </definedNames>
  <calcPr calcId="152511"/>
</workbook>
</file>

<file path=xl/calcChain.xml><?xml version="1.0" encoding="utf-8"?>
<calcChain xmlns="http://schemas.openxmlformats.org/spreadsheetml/2006/main">
  <c r="K10" i="4" l="1"/>
</calcChain>
</file>

<file path=xl/sharedStrings.xml><?xml version="1.0" encoding="utf-8"?>
<sst xmlns="http://schemas.openxmlformats.org/spreadsheetml/2006/main" count="594" uniqueCount="403">
  <si>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</si>
  <si>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</si>
  <si>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</si>
  <si>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</si>
  <si>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</si>
  <si>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</si>
  <si>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</si>
  <si>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</si>
  <si>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</si>
  <si>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</si>
  <si>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</si>
  <si>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</si>
  <si>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</si>
  <si>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</si>
  <si>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</si>
  <si>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</si>
  <si>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</si>
  <si>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</si>
  <si>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</si>
  <si>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</si>
  <si>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___________________________2645846,18</t>
  </si>
  <si>
    <t>руб.</t>
  </si>
  <si>
    <t>___________________________0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</si>
  <si>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</si>
  <si>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</si>
  <si>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</si>
  <si>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_______________________________________________________________________________________________2160,81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</si>
  <si>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</si>
  <si>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</si>
  <si>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</si>
  <si>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_______________________________________________________________________________________________90000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</si>
  <si>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</si>
  <si>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_______________________________________________________________________________________________1390106,23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</si>
  <si>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</si>
  <si>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_______________________________________________________________________________________________685332,26</t>
  </si>
  <si>
    <t>Раздел 1. Земляные работы</t>
  </si>
  <si>
    <t>1</t>
  </si>
  <si>
    <t>ФЕР27-03-008-04</t>
  </si>
  <si>
    <t>Разборка покрытий и оснований асфальтобетонных</t>
  </si>
  <si>
    <t>100 м3</t>
  </si>
  <si>
    <r>
      <t>0,01053</t>
    </r>
    <r>
      <rPr>
        <i/>
        <sz val="6"/>
        <rFont val="Arial"/>
        <family val="2"/>
        <charset val="204"/>
      </rPr>
      <t xml:space="preserve">
(13*0,9*0,09)/100</t>
    </r>
  </si>
  <si>
    <t>2</t>
  </si>
  <si>
    <t>ФЕР27-03-008-02</t>
  </si>
  <si>
    <t>Разборка покрытий и оснований щебеночных</t>
  </si>
  <si>
    <r>
      <t>0,13185</t>
    </r>
    <r>
      <rPr>
        <i/>
        <sz val="6"/>
        <rFont val="Arial"/>
        <family val="2"/>
        <charset val="204"/>
      </rPr>
      <t xml:space="preserve">
((13*0,9*0,25)+(76*0,9*0,15))/100</t>
    </r>
  </si>
  <si>
    <t>3</t>
  </si>
  <si>
    <t>ФЕР27-03-010-01</t>
  </si>
  <si>
    <t>Разборка бортовых камней на бетонном основании</t>
  </si>
  <si>
    <t>100 м</t>
  </si>
  <si>
    <r>
      <t>0,01</t>
    </r>
    <r>
      <rPr>
        <i/>
        <sz val="6"/>
        <rFont val="Arial"/>
        <family val="2"/>
        <charset val="204"/>
      </rPr>
      <t xml:space="preserve">
1/100</t>
    </r>
  </si>
  <si>
    <t>4</t>
  </si>
  <si>
    <t>Разборка бетона</t>
  </si>
  <si>
    <t>м3</t>
  </si>
  <si>
    <r>
      <t>ФЕР46-04-003-03</t>
    </r>
    <r>
      <rPr>
        <i/>
        <sz val="9"/>
        <rFont val="Arial"/>
        <family val="2"/>
        <charset val="204"/>
      </rPr>
      <t xml:space="preserve">
прим.</t>
    </r>
  </si>
  <si>
    <r>
      <t>0,096</t>
    </r>
    <r>
      <rPr>
        <i/>
        <sz val="6"/>
        <rFont val="Arial"/>
        <family val="2"/>
        <charset val="204"/>
      </rPr>
      <t xml:space="preserve">
1*0,8*0,12</t>
    </r>
  </si>
  <si>
    <t>5</t>
  </si>
  <si>
    <t>ФЕР27-04-001-01</t>
  </si>
  <si>
    <t>Устройство подстилающих и выравнивающих слоев оснований: из песка  (горячий песок для прогрева грунта)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</si>
  <si>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</si>
  <si>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</t>
  </si>
  <si>
    <t>ФЕР27-04-001-04</t>
  </si>
  <si>
    <t>Устройство подстилающих и выравнивающих слоев оснований: из щебня</t>
  </si>
  <si>
    <r>
      <t>0,0834</t>
    </r>
    <r>
      <rPr>
        <i/>
        <sz val="6"/>
        <rFont val="Arial"/>
        <family val="2"/>
        <charset val="204"/>
      </rPr>
      <t xml:space="preserve">
8,34 / 100</t>
    </r>
  </si>
  <si>
    <t>7</t>
  </si>
  <si>
    <t>ФЕР01-02-058-02</t>
  </si>
  <si>
    <t>Копание ям вручную без креплений для стоек и столбов: без откосов глубиной до 0,7 м, группа грунтов 2</t>
  </si>
  <si>
    <r>
      <t>0,4755</t>
    </r>
    <r>
      <rPr>
        <i/>
        <sz val="6"/>
        <rFont val="Arial"/>
        <family val="2"/>
        <charset val="204"/>
      </rPr>
      <t xml:space="preserve">
(0,8*1*1*51+1,5*1,5*1,5*2) / 100</t>
    </r>
  </si>
  <si>
    <t>8</t>
  </si>
  <si>
    <t>ФЕР01-02-057-02</t>
  </si>
  <si>
    <t>Разработка грунта вручную в траншеях глубиной до 2 м без креплений с откосами, группа грунтов 2</t>
  </si>
  <si>
    <r>
      <t>3,52866</t>
    </r>
    <r>
      <rPr>
        <i/>
        <sz val="6"/>
        <rFont val="Arial"/>
        <family val="2"/>
        <charset val="204"/>
      </rPr>
      <t xml:space="preserve">
(510*0,8*0,9-1,053-13,185-0,096) / 100</t>
    </r>
  </si>
  <si>
    <t>9</t>
  </si>
  <si>
    <t>ФЕР22-01-021-03</t>
  </si>
  <si>
    <t>Укладка трубопроводов из полиэтиленовых труб диаметром 100 мм</t>
  </si>
  <si>
    <t>км</t>
  </si>
  <si>
    <r>
      <t>0,232</t>
    </r>
    <r>
      <rPr>
        <i/>
        <sz val="6"/>
        <rFont val="Arial"/>
        <family val="2"/>
        <charset val="204"/>
      </rPr>
      <t xml:space="preserve">
232/1000</t>
    </r>
  </si>
  <si>
    <t>10</t>
  </si>
  <si>
    <t>ФССЦ-24.3.03.13-0007</t>
  </si>
  <si>
    <t>Труба напорная из полиэтилена PE 100 питьевая: ПЭ100 SDR11, размером 110х10,0 мм (ГОСТ 18599-2001, ГОСТ Р 52134-2003)</t>
  </si>
  <si>
    <t>м</t>
  </si>
  <si>
    <r>
      <t>233,9</t>
    </r>
    <r>
      <rPr>
        <i/>
        <sz val="6"/>
        <rFont val="Arial"/>
        <family val="2"/>
        <charset val="204"/>
      </rPr>
      <t xml:space="preserve">
</t>
    </r>
  </si>
  <si>
    <t>11</t>
  </si>
  <si>
    <t>ФЕРм08-02-142-01</t>
  </si>
  <si>
    <t>Устройство постели при одном кабеле в траншее</t>
  </si>
  <si>
    <r>
      <t>5,1</t>
    </r>
    <r>
      <rPr>
        <i/>
        <sz val="6"/>
        <rFont val="Arial"/>
        <family val="2"/>
        <charset val="204"/>
      </rPr>
      <t xml:space="preserve">
510 / 100</t>
    </r>
  </si>
  <si>
    <t>12</t>
  </si>
  <si>
    <t>ФЕРм08-02-142-02</t>
  </si>
  <si>
    <t>На каждый последующий кабель добавлять к расценке 08-02-142-01</t>
  </si>
  <si>
    <t>13</t>
  </si>
  <si>
    <t>ФЕРм08-02-143-01</t>
  </si>
  <si>
    <t>Покрытие кабеля, проложенного в траншее кирпичом одного кабеля</t>
  </si>
  <si>
    <r>
      <t>3,94</t>
    </r>
    <r>
      <rPr>
        <i/>
        <sz val="6"/>
        <rFont val="Arial"/>
        <family val="2"/>
        <charset val="204"/>
      </rPr>
      <t xml:space="preserve">
394 / 100</t>
    </r>
  </si>
  <si>
    <t>14</t>
  </si>
  <si>
    <t>ФЕРм08-02-143-02</t>
  </si>
  <si>
    <t>Покрытие кабеля, проложенного в траншее кирпичом каждого последующего</t>
  </si>
  <si>
    <t>15</t>
  </si>
  <si>
    <t>ФССЦ-06.1.01.05-0036</t>
  </si>
  <si>
    <t>Кирпич керамический одинарный, размер 250x120x65 мм, марка 125</t>
  </si>
  <si>
    <t>1000 шт</t>
  </si>
  <si>
    <r>
      <t>3,25</t>
    </r>
    <r>
      <rPr>
        <i/>
        <sz val="6"/>
        <rFont val="Arial"/>
        <family val="2"/>
        <charset val="204"/>
      </rPr>
      <t xml:space="preserve">
3250 / 1000</t>
    </r>
  </si>
  <si>
    <t>16</t>
  </si>
  <si>
    <t>ФЕР01-02-033-01</t>
  </si>
  <si>
    <t>Засыпка котлованов и траншей песком</t>
  </si>
  <si>
    <t>10 м3</t>
  </si>
  <si>
    <r>
      <t>3,9</t>
    </r>
    <r>
      <rPr>
        <i/>
        <sz val="6"/>
        <rFont val="Arial"/>
        <family val="2"/>
        <charset val="204"/>
      </rPr>
      <t xml:space="preserve">
(90-510*0,5*0,2) / 10</t>
    </r>
  </si>
  <si>
    <t>17</t>
  </si>
  <si>
    <t>ФЕР01-02-061-02</t>
  </si>
  <si>
    <t>Засыпка вручную траншей, пазух котлованов и ям, группа грунтов 2</t>
  </si>
  <si>
    <r>
      <t>3,10416</t>
    </r>
    <r>
      <rPr>
        <i/>
        <sz val="6"/>
        <rFont val="Arial"/>
        <family val="2"/>
        <charset val="204"/>
      </rPr>
      <t xml:space="preserve">
(47,55+352,866-90) / 100</t>
    </r>
  </si>
  <si>
    <t>18</t>
  </si>
  <si>
    <t>ФЕР01-02-027-05</t>
  </si>
  <si>
    <t>Планировка площадей ручным способом, группа грунтов 2</t>
  </si>
  <si>
    <t>1000 м2</t>
  </si>
  <si>
    <r>
      <t>0,5021</t>
    </r>
    <r>
      <rPr>
        <i/>
        <sz val="6"/>
        <rFont val="Arial"/>
        <family val="2"/>
        <charset val="204"/>
      </rPr>
      <t xml:space="preserve">
502,1 / 1000</t>
    </r>
  </si>
  <si>
    <t>19</t>
  </si>
  <si>
    <t>ФССЦпг-01-01-01-040</t>
  </si>
  <si>
    <t>Погрузо-разгрузочные работы при автомобильных перевозках: Погрузка грунта</t>
  </si>
  <si>
    <t>1 т груза</t>
  </si>
  <si>
    <r>
      <t>162</t>
    </r>
    <r>
      <rPr>
        <i/>
        <sz val="6"/>
        <rFont val="Arial"/>
        <family val="2"/>
        <charset val="204"/>
      </rPr>
      <t xml:space="preserve">
90*1,8</t>
    </r>
  </si>
  <si>
    <t>20</t>
  </si>
  <si>
    <t>ФССЦпг-01-01-02-040</t>
  </si>
  <si>
    <t>Погрузо-разгрузочные работы при автомобильных перевозках: Разгрузка грунта</t>
  </si>
  <si>
    <t>21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</si>
  <si>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</si>
  <si>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</si>
  <si>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r>
      <t>26,1747</t>
    </r>
    <r>
      <rPr>
        <i/>
        <sz val="6"/>
        <rFont val="Arial"/>
        <family val="2"/>
        <charset val="204"/>
      </rPr>
      <t xml:space="preserve">
1,053*2,1+13,185*1,8+0,096*2,4</t>
    </r>
  </si>
  <si>
    <t>22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</si>
  <si>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</si>
  <si>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</si>
  <si>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r>
      <t>188,1747</t>
    </r>
    <r>
      <rPr>
        <i/>
        <sz val="6"/>
        <rFont val="Arial"/>
        <family val="2"/>
        <charset val="204"/>
      </rPr>
      <t xml:space="preserve">
162+26,1747</t>
    </r>
  </si>
  <si>
    <t>23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</si>
  <si>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</si>
  <si>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</si>
  <si>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24</t>
  </si>
  <si>
    <t>ФССЦпг-01-01-02-037</t>
  </si>
  <si>
    <t>Погрузо-разгрузочные работы при автомобильных перевозках: Разгрузка песка (выгрузка учитывает перекидку и штабелирование)</t>
  </si>
  <si>
    <t>25</t>
  </si>
  <si>
    <t>Перевозка грузов автомобилями-самосвалами грузоподъемностью 10 т работающих вне карьера на расстояние: I класс груза до 20 км (Песок)</t>
  </si>
  <si>
    <r>
      <t>135</t>
    </r>
    <r>
      <rPr>
        <i/>
        <sz val="6"/>
        <rFont val="Arial"/>
        <family val="2"/>
        <charset val="204"/>
      </rPr>
      <t xml:space="preserve">
120+15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</si>
  <si>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</si>
  <si>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</si>
  <si>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</si>
  <si>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</si>
  <si>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Земляные работы :</t>
  </si>
  <si>
    <t xml:space="preserve">  Итоги по Строительным работам</t>
  </si>
  <si>
    <t xml:space="preserve">    Автомобильные дороги:</t>
  </si>
  <si>
    <t xml:space="preserve">      Итого Поз. 1-3, 5-6</t>
  </si>
  <si>
    <t xml:space="preserve">      Всего с учетом "Работа вблизи действующих кабелей ОЗП=20%; ЭМ=20%; ЗПМ=20%; ТЗ=20%"</t>
  </si>
  <si>
    <t xml:space="preserve">      Всего с учетом "Работа в стесненных условиях ОЗП=15%; ЭМ=15%; ЗПМ=15%; ТЗ=15%"</t>
  </si>
  <si>
    <t xml:space="preserve">      Накладные расходы 142% ФОТ (от 155,17)</t>
  </si>
  <si>
    <t xml:space="preserve">      Сметная прибыль 95% ФОТ (от 155,17)</t>
  </si>
  <si>
    <t xml:space="preserve">      Итого c накладными и см. прибылью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</si>
  <si>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</si>
  <si>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4</t>
  </si>
  <si>
    <t xml:space="preserve">      Накладные расходы 110% ФОТ (от 36,46)</t>
  </si>
  <si>
    <t xml:space="preserve">      Сметная прибыль 70% ФОТ (от 36,46)</t>
  </si>
  <si>
    <t xml:space="preserve">    Земляные работы, выполняемые ручным способом:</t>
  </si>
  <si>
    <t xml:space="preserve">      Итого Поз. 7-8, 17</t>
  </si>
  <si>
    <t xml:space="preserve">      Накладные расходы 80% ФОТ (от 10 405,27)</t>
  </si>
  <si>
    <t xml:space="preserve">      Сметная прибыль 45% ФОТ (от 10 405,27)</t>
  </si>
  <si>
    <t xml:space="preserve">    Наружные сети водопровода, канализации, теплоснабжения, газопровода:</t>
  </si>
  <si>
    <t xml:space="preserve">      Итого Поз. 9</t>
  </si>
  <si>
    <t xml:space="preserve">      Накладные расходы 130% ФОТ (от 801,13)</t>
  </si>
  <si>
    <t xml:space="preserve">      Сметная прибыль 89% ФОТ (от 801,13)</t>
  </si>
  <si>
    <t xml:space="preserve">    Материалы для строительных работ:</t>
  </si>
  <si>
    <t xml:space="preserve">      Итого Поз. 10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</si>
  <si>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</si>
  <si>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16, 18</t>
  </si>
  <si>
    <t xml:space="preserve">      Накладные расходы 80% ФОТ (от 1 300,93)</t>
  </si>
  <si>
    <t xml:space="preserve">      Сметная прибыль 45% ФОТ (от 1 300,93)</t>
  </si>
  <si>
    <t xml:space="preserve">    Погрузо-разгрузочные работы:</t>
  </si>
  <si>
    <t xml:space="preserve">      Итого Поз. 19-21, 23-24</t>
  </si>
  <si>
    <t xml:space="preserve">    Перевозка грузов автотранспортом:</t>
  </si>
  <si>
    <t xml:space="preserve">      Итого Поз. 22, 25</t>
  </si>
  <si>
    <t xml:space="preserve">    Итого</t>
  </si>
  <si>
    <t xml:space="preserve">    Всего с учетом "Перевод в текущие цены СМР=5,91"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</si>
  <si>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</si>
  <si>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</si>
  <si>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11-14</t>
  </si>
  <si>
    <t xml:space="preserve">      Накладные расходы 95% ФОТ (от 1 572,91)</t>
  </si>
  <si>
    <t xml:space="preserve">      Сметная прибыль 65% ФОТ (от 1 572,91)</t>
  </si>
  <si>
    <t xml:space="preserve">    Материалы для монтажных работ:</t>
  </si>
  <si>
    <t xml:space="preserve">      Итого Поз. 15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</si>
  <si>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</si>
  <si>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</si>
  <si>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</si>
  <si>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</si>
  <si>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</si>
  <si>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</si>
  <si>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</si>
  <si>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</si>
  <si>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Раздел 2. Устройство перехода под автомобильной   дорогой</t>
  </si>
  <si>
    <t>26</t>
  </si>
  <si>
    <t>Бестраншейная прокладка труб полиэтиленовых Ф 110 мм в грунтах 2 гр. УНГБ</t>
  </si>
  <si>
    <t>пм</t>
  </si>
  <si>
    <r>
      <t>36</t>
    </r>
    <r>
      <rPr>
        <b/>
        <i/>
        <sz val="6"/>
        <rFont val="Arial"/>
        <family val="2"/>
        <charset val="204"/>
      </rPr>
      <t xml:space="preserve">
2*18</t>
    </r>
  </si>
  <si>
    <t>Итого прямые затраты по разделу в текущих ценах</t>
  </si>
  <si>
    <t>Итоги по разделу 2 Устройство перехода под автомобильной   дорогой :</t>
  </si>
  <si>
    <t xml:space="preserve">  Автомобильные дороги (укрупненные НЦС)</t>
  </si>
  <si>
    <t xml:space="preserve">    В том числе:</t>
  </si>
  <si>
    <t xml:space="preserve">  Итого по разделу 2 Устройство перехода под автомобильной   дорогой</t>
  </si>
  <si>
    <t>Раздел 3. Материалы ООО "ГЭС"</t>
  </si>
  <si>
    <t>27</t>
  </si>
  <si>
    <t>Счет</t>
  </si>
  <si>
    <t>Песок</t>
  </si>
  <si>
    <t>т</t>
  </si>
  <si>
    <t>28</t>
  </si>
  <si>
    <t>Горячий песок</t>
  </si>
  <si>
    <t>29</t>
  </si>
  <si>
    <t>Щебень</t>
  </si>
  <si>
    <t>30</t>
  </si>
  <si>
    <t>Труба гибкая</t>
  </si>
  <si>
    <t>Итоги по разделу 3 Материалы ООО "ГЭС" :</t>
  </si>
  <si>
    <t xml:space="preserve">  Материалы для монтажных работ</t>
  </si>
  <si>
    <t xml:space="preserve">  Итого по разделу 3 Материалы ООО "ГЭС"</t>
  </si>
  <si>
    <t>Раздел 4. Автотранспорт</t>
  </si>
  <si>
    <t>31</t>
  </si>
  <si>
    <t>Калькуляция</t>
  </si>
  <si>
    <t>ГАЗ 66</t>
  </si>
  <si>
    <t>м-час</t>
  </si>
  <si>
    <t>Итоги по разделу 4 Автотранспорт :</t>
  </si>
  <si>
    <t xml:space="preserve">  Перевозка автотранспортом</t>
  </si>
  <si>
    <t xml:space="preserve">  Итого по разделу 4 Автотранспорт</t>
  </si>
  <si>
    <t>Раздел 5. Монтажные работы</t>
  </si>
  <si>
    <t>32</t>
  </si>
  <si>
    <t>ФЕРм08-02-141-05</t>
  </si>
  <si>
    <t>Кабель до 35 кВ в готовых траншеях без покрытий, масса 1 м до 9 кг</t>
  </si>
  <si>
    <r>
      <t>7,88</t>
    </r>
    <r>
      <rPr>
        <i/>
        <sz val="6"/>
        <rFont val="Arial"/>
        <family val="2"/>
        <charset val="204"/>
      </rPr>
      <t xml:space="preserve">
(1084-268-10-18) / 100</t>
    </r>
  </si>
  <si>
    <t>33</t>
  </si>
  <si>
    <t>ФЕРм08-02-148-05</t>
  </si>
  <si>
    <t>Кабель до 35 кВ в проложенных трубах, блоках и коробах, масса 1 м кабеля до 9 кг</t>
  </si>
  <si>
    <r>
      <t>2,68</t>
    </r>
    <r>
      <rPr>
        <i/>
        <sz val="6"/>
        <rFont val="Arial"/>
        <family val="2"/>
        <charset val="204"/>
      </rPr>
      <t xml:space="preserve">
268 / 100</t>
    </r>
  </si>
  <si>
    <t>34</t>
  </si>
  <si>
    <t>ФЕРм08-02-145-05</t>
  </si>
  <si>
    <t>Кабель до 35 кВ, прокладываемый по дну канала без креплений, масса 1 м кабеля до 9 кг</t>
  </si>
  <si>
    <t>35</t>
  </si>
  <si>
    <t>ФЕРм08-02-147-14</t>
  </si>
  <si>
    <t>Кабель до 35 кВ по установленным конструкциям и лоткам с креплением по всей длине, масса 1 м кабеля до 9 кг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</si>
  <si>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</si>
  <si>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36</t>
  </si>
  <si>
    <t>ФЕРм08-02-165-09</t>
  </si>
  <si>
    <t>Муфты концевые термоусаживаемые  для 3-4-жильного кабеля напряжением до 10 кВ, сечение жил до 240 мм2</t>
  </si>
  <si>
    <t>шт</t>
  </si>
  <si>
    <t>37</t>
  </si>
  <si>
    <t>ФЕРм08-02-167-10</t>
  </si>
  <si>
    <t>Муфта соединительная термоусаживаемая  для 3-4-жильного кабеля напряжением: до 10 кВ, сечение жил до 240 мм2</t>
  </si>
  <si>
    <t>38</t>
  </si>
  <si>
    <r>
      <t>Устройство ввода в здание</t>
    </r>
    <r>
      <rPr>
        <i/>
        <sz val="7"/>
        <rFont val="Arial"/>
        <family val="2"/>
        <charset val="204"/>
      </rPr>
      <t xml:space="preserve">
(МАТ=0 к расх.)</t>
    </r>
  </si>
  <si>
    <r>
      <t>ФЕРм08-02-374-03</t>
    </r>
    <r>
      <rPr>
        <i/>
        <sz val="9"/>
        <rFont val="Arial"/>
        <family val="2"/>
        <charset val="204"/>
      </rPr>
      <t xml:space="preserve">
прим</t>
    </r>
  </si>
  <si>
    <t>39</t>
  </si>
  <si>
    <r>
      <t>Герметизация проходов кабелей. Ввод герметичный</t>
    </r>
    <r>
      <rPr>
        <i/>
        <sz val="7"/>
        <rFont val="Arial"/>
        <family val="2"/>
        <charset val="204"/>
      </rPr>
      <t xml:space="preserve">
(МАТ=0 к расх.)</t>
    </r>
  </si>
  <si>
    <r>
      <t>ФЕРм08-04-745-01</t>
    </r>
    <r>
      <rPr>
        <i/>
        <sz val="9"/>
        <rFont val="Arial"/>
        <family val="2"/>
        <charset val="204"/>
      </rPr>
      <t xml:space="preserve">
прим</t>
    </r>
  </si>
  <si>
    <t>40</t>
  </si>
  <si>
    <t>ФЕРм08-02-172-01</t>
  </si>
  <si>
    <t>Кожух защитный</t>
  </si>
  <si>
    <t>68</t>
  </si>
  <si>
    <t>ФЕРм08-02-396-01</t>
  </si>
  <si>
    <t>Короб металлический на конструкциях, кронштейнах, по фермам и колоннам, длина: 2 м</t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</si>
  <si>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</si>
  <si>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42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</si>
  <si>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</si>
  <si>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</si>
  <si>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43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</si>
  <si>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</si>
  <si>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</si>
  <si>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44</t>
  </si>
  <si>
    <t>ФССЦпг-03-21-03-015</t>
  </si>
  <si>
    <t>Перевозка грузов автомобилями-самосвалами грузоподъемностью 10 т работающих вне карьера на расстояние: III класс груза до 15 км</t>
  </si>
  <si>
    <t>Итоги по разделу 5 Монтажные работы :</t>
  </si>
  <si>
    <t xml:space="preserve">      Итого Поз. 42-43</t>
  </si>
  <si>
    <t xml:space="preserve">      Итого Поз. 44</t>
  </si>
  <si>
    <t xml:space="preserve">      Итого Поз. 32-40, 68</t>
  </si>
  <si>
    <t xml:space="preserve">      Накладные расходы 95% ФОТ (от 5 728,46)</t>
  </si>
  <si>
    <t xml:space="preserve">      Сметная прибыль 65% ФОТ (от 5 728,46)</t>
  </si>
  <si>
    <t xml:space="preserve">  Итого по разделу 5 Монтажные работы</t>
  </si>
  <si>
    <t>Раздел 6. Автотранспорт</t>
  </si>
  <si>
    <t>45</t>
  </si>
  <si>
    <t>Итоги по разделу 6 Автотранспорт :</t>
  </si>
  <si>
    <t xml:space="preserve">  Итого по разделу 6 Автотранспорт</t>
  </si>
  <si>
    <t>Раздел 7. Материалы ООО "ГЭС"</t>
  </si>
  <si>
    <t>46</t>
  </si>
  <si>
    <t>Кабель АСБ 10кВ, 3х150</t>
  </si>
  <si>
    <r>
      <t>1084</t>
    </r>
    <r>
      <rPr>
        <b/>
        <i/>
        <sz val="6"/>
        <rFont val="Arial"/>
        <family val="2"/>
        <charset val="204"/>
      </rPr>
      <t xml:space="preserve">
542*2</t>
    </r>
  </si>
  <si>
    <t>47</t>
  </si>
  <si>
    <t>Муфта 3КВТП  10кВ, 150-240</t>
  </si>
  <si>
    <t>компл</t>
  </si>
  <si>
    <t>48</t>
  </si>
  <si>
    <t>Муфта 3КНТП  10кВ, 150-240</t>
  </si>
  <si>
    <t>49</t>
  </si>
  <si>
    <t>Муфта 3СТП  10кВ, 150-240</t>
  </si>
  <si>
    <r>
      <t>4574,26</t>
    </r>
    <r>
      <rPr>
        <b/>
        <i/>
        <sz val="5"/>
        <rFont val="Arial"/>
        <family val="2"/>
        <charset val="204"/>
      </rPr>
      <t xml:space="preserve">
4574,30-0,04</t>
    </r>
  </si>
  <si>
    <t>50</t>
  </si>
  <si>
    <t>Керосин</t>
  </si>
  <si>
    <t>л</t>
  </si>
  <si>
    <t>51</t>
  </si>
  <si>
    <t>Газ</t>
  </si>
  <si>
    <t>52</t>
  </si>
  <si>
    <r>
      <t>3,5</t>
    </r>
    <r>
      <rPr>
        <b/>
        <i/>
        <sz val="6"/>
        <rFont val="Arial"/>
        <family val="2"/>
        <charset val="204"/>
      </rPr>
      <t xml:space="preserve">
2+1,5</t>
    </r>
  </si>
  <si>
    <t>53</t>
  </si>
  <si>
    <t>Наконечник</t>
  </si>
  <si>
    <t>54</t>
  </si>
  <si>
    <t>Салфетка</t>
  </si>
  <si>
    <t>Итоги по разделу 7 Материалы ООО "ГЭС" :</t>
  </si>
  <si>
    <t xml:space="preserve">  Итого по разделу 7 Материалы ООО "ГЭС"</t>
  </si>
  <si>
    <t>Раздел 8. Отмостка</t>
  </si>
  <si>
    <t>55</t>
  </si>
  <si>
    <t>ФЕР11-01-002-01</t>
  </si>
  <si>
    <t>Устройство подстилающих слоев: песчаных</t>
  </si>
  <si>
    <r>
      <t>0,1</t>
    </r>
    <r>
      <rPr>
        <i/>
        <sz val="6"/>
        <rFont val="Arial"/>
        <family val="2"/>
        <charset val="204"/>
      </rPr>
      <t xml:space="preserve">
(1*0,1)</t>
    </r>
  </si>
  <si>
    <t>56</t>
  </si>
  <si>
    <t>ФССЦ-02.3.01.02-0015</t>
  </si>
  <si>
    <t>Песок природный для строительных: работ средний</t>
  </si>
  <si>
    <r>
      <t>0,112</t>
    </r>
    <r>
      <rPr>
        <i/>
        <sz val="6"/>
        <rFont val="Arial"/>
        <family val="2"/>
        <charset val="204"/>
      </rPr>
      <t xml:space="preserve">
</t>
    </r>
  </si>
  <si>
    <t>57</t>
  </si>
  <si>
    <t>ФЕР11-01-002-04</t>
  </si>
  <si>
    <t>Устройство подстилающих слоев: щебеночных</t>
  </si>
  <si>
    <t>58</t>
  </si>
  <si>
    <t>ФССЦ-02.2.02.02-0001</t>
  </si>
  <si>
    <t>Каменная мелочь М 300</t>
  </si>
  <si>
    <r>
      <t>0,011</t>
    </r>
    <r>
      <rPr>
        <i/>
        <sz val="6"/>
        <rFont val="Arial"/>
        <family val="2"/>
        <charset val="204"/>
      </rPr>
      <t xml:space="preserve">
</t>
    </r>
  </si>
  <si>
    <t>59</t>
  </si>
  <si>
    <t>ФССЦ-02.2.05.04-1697</t>
  </si>
  <si>
    <t>Щебень М 800, фракция 10-20 мм, группа 2</t>
  </si>
  <si>
    <r>
      <t>0,009</t>
    </r>
    <r>
      <rPr>
        <i/>
        <sz val="6"/>
        <rFont val="Arial"/>
        <family val="2"/>
        <charset val="204"/>
      </rPr>
      <t xml:space="preserve">
</t>
    </r>
  </si>
  <si>
    <t>60</t>
  </si>
  <si>
    <t>ФССЦ-02.2.05.04-1773</t>
  </si>
  <si>
    <t>Щебень М 600, фракция 20-40 мм, группа 3</t>
  </si>
  <si>
    <r>
      <t>0,1</t>
    </r>
    <r>
      <rPr>
        <i/>
        <sz val="6"/>
        <rFont val="Arial"/>
        <family val="2"/>
        <charset val="204"/>
      </rPr>
      <t xml:space="preserve">
</t>
    </r>
  </si>
  <si>
    <t>61</t>
  </si>
  <si>
    <t>ФССЦ-02.2.05.04-1577</t>
  </si>
  <si>
    <t>Щебень М 800, фракция 5(3)-10 мм, группа 2</t>
  </si>
  <si>
    <r>
      <t>0,01</t>
    </r>
    <r>
      <rPr>
        <i/>
        <sz val="6"/>
        <rFont val="Arial"/>
        <family val="2"/>
        <charset val="204"/>
      </rPr>
      <t xml:space="preserve">
</t>
    </r>
  </si>
  <si>
    <t>62</t>
  </si>
  <si>
    <t>ФЕР27-06-002-17</t>
  </si>
  <si>
    <t>Устройство цементобетонных покрытий однослойных средствами малой механизации, толщина слоя 20 см</t>
  </si>
  <si>
    <r>
      <t>0,001</t>
    </r>
    <r>
      <rPr>
        <i/>
        <sz val="6"/>
        <rFont val="Arial"/>
        <family val="2"/>
        <charset val="204"/>
      </rPr>
      <t xml:space="preserve">
1/1000</t>
    </r>
  </si>
  <si>
    <t>63</t>
  </si>
  <si>
    <t>ФССЦ-04.1.02.03-0077</t>
  </si>
  <si>
    <t>Бетон тяжелый для дорожных и аэродромных покрытий и оснований, крупность заполнителя: более 40 мм, класс В15 (М200)</t>
  </si>
  <si>
    <r>
      <t>0,204</t>
    </r>
    <r>
      <rPr>
        <i/>
        <sz val="6"/>
        <rFont val="Arial"/>
        <family val="2"/>
        <charset val="204"/>
      </rPr>
      <t xml:space="preserve">
</t>
    </r>
  </si>
  <si>
    <t>64</t>
  </si>
  <si>
    <t>ФЕР27-06-002-18</t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</si>
  <si>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(ПЗ=7 (ОЗП=7; ЭМ=7 к расх.; ЗПМ=7; МАТ=7 к расх.; ТЗ=7; ТЗМ=7))</t>
    </r>
  </si>
  <si>
    <r>
      <t>-0,001</t>
    </r>
    <r>
      <rPr>
        <i/>
        <sz val="6"/>
        <rFont val="Arial"/>
        <family val="2"/>
        <charset val="204"/>
      </rPr>
      <t xml:space="preserve">
-1/1000</t>
    </r>
  </si>
  <si>
    <t>65</t>
  </si>
  <si>
    <r>
      <t>-0,0714</t>
    </r>
    <r>
      <rPr>
        <i/>
        <sz val="6"/>
        <rFont val="Arial"/>
        <family val="2"/>
        <charset val="204"/>
      </rPr>
      <t xml:space="preserve">
</t>
    </r>
  </si>
  <si>
    <t>Итоги по разделу 8 Отмостка :</t>
  </si>
  <si>
    <t xml:space="preserve">  Полы:</t>
  </si>
  <si>
    <t xml:space="preserve">    Итого Поз. 55-61</t>
  </si>
  <si>
    <t xml:space="preserve">    Всего с учетом "Работа вблизи действующих кабелей ОЗП=20%; ЭМ=20%; ЗПМ=20%; ТЗ=20%"</t>
  </si>
  <si>
    <t xml:space="preserve">    Всего с учетом "Работа в стесненных условиях ОЗП=15%; ЭМ=15%; ЗПМ=15%; ТЗ=15%"</t>
  </si>
  <si>
    <t xml:space="preserve">    Накладные расходы 123% ФОТ (от 8,69)</t>
  </si>
  <si>
    <t xml:space="preserve">    Сметная прибыль 75% ФОТ (от 8,69)</t>
  </si>
  <si>
    <t xml:space="preserve">    Итого c накладными и см. прибылью</t>
  </si>
  <si>
    <t xml:space="preserve">  Автомобильные дороги:</t>
  </si>
  <si>
    <t xml:space="preserve">    Итого Поз. 62-65</t>
  </si>
  <si>
    <t xml:space="preserve">    Накладные расходы 142% ФОТ (от 3,71)</t>
  </si>
  <si>
    <t xml:space="preserve">    Сметная прибыль 95% ФОТ (от 3,71)</t>
  </si>
  <si>
    <t xml:space="preserve">  Всего с учетом "Перевод в текущие цены СМР=5,91"</t>
  </si>
  <si>
    <t xml:space="preserve">  Итого по разделу 8 Отмостка</t>
  </si>
  <si>
    <t>Раздел 9. Автотранспорт</t>
  </si>
  <si>
    <t>66</t>
  </si>
  <si>
    <t>Итоги по разделу 9 Автотранспорт :</t>
  </si>
  <si>
    <t xml:space="preserve">  Перевозка автотранспортом:</t>
  </si>
  <si>
    <t xml:space="preserve">    Итого Поз. 66</t>
  </si>
  <si>
    <t xml:space="preserve">  Итого по разделу 9 Автотранспорт</t>
  </si>
  <si>
    <t>Раздел 10. Благоустройтство</t>
  </si>
  <si>
    <t>67</t>
  </si>
  <si>
    <t>ФЕР27-06-008-01</t>
  </si>
  <si>
    <r>
      <t>Устройство шва-стыка в асфальтобетонном покрытии</t>
    </r>
    <r>
      <rPr>
        <i/>
        <sz val="7"/>
        <rFont val="Arial"/>
        <family val="2"/>
        <charset val="204"/>
      </rPr>
      <t xml:space="preserve">
(МАТ=0 к расх.)</t>
    </r>
  </si>
  <si>
    <r>
      <t>0,26</t>
    </r>
    <r>
      <rPr>
        <i/>
        <sz val="6"/>
        <rFont val="Arial"/>
        <family val="2"/>
        <charset val="204"/>
      </rPr>
      <t xml:space="preserve">
26/100</t>
    </r>
  </si>
  <si>
    <t>Итоги по разделу 10 Благоустройтство :</t>
  </si>
  <si>
    <t xml:space="preserve">    Итого Поз. 67</t>
  </si>
  <si>
    <t xml:space="preserve">    Накладные расходы 142% ФОТ (от 82,80)</t>
  </si>
  <si>
    <t xml:space="preserve">    Сметная прибыль 95% ФОТ (от 82,80)</t>
  </si>
  <si>
    <t xml:space="preserve">  Итого по разделу 10 Благоустройтство</t>
  </si>
  <si>
    <t>ИТОГИ ПО СМЕТЕ:</t>
  </si>
  <si>
    <t>Итоги по смете:</t>
  </si>
  <si>
    <t xml:space="preserve">    Итого по позициям, введенным в базисных ценах</t>
  </si>
  <si>
    <t xml:space="preserve">    Итого по позициям, введенным в текущих ценах</t>
  </si>
  <si>
    <t xml:space="preserve">  Итого Прочие затраты</t>
  </si>
  <si>
    <t xml:space="preserve">  Итого СМР для расчета лимитированных затрат</t>
  </si>
  <si>
    <t xml:space="preserve">  зимнее удорожание 1,9% от 2075438,49</t>
  </si>
  <si>
    <t xml:space="preserve">  Итого с прочими затратами (90 000,00)</t>
  </si>
  <si>
    <t xml:space="preserve">  НДС 20% от 2204871,82</t>
  </si>
  <si>
    <t xml:space="preserve">  ВСЕГО по смете</t>
  </si>
  <si>
    <t>Составил</t>
  </si>
  <si>
    <t>Голах О.И.</t>
  </si>
  <si>
    <t>Проверил</t>
  </si>
  <si>
    <t>Шокурова Ю.Н.</t>
  </si>
  <si>
    <t>"СОГЛАСОВАНО"</t>
  </si>
  <si>
    <t>"УТВЕРЖДАЮ"</t>
  </si>
  <si>
    <t>ПОДРЯДЧИК</t>
  </si>
  <si>
    <t>ЗАКАЗЧИК</t>
  </si>
  <si>
    <t>Директор</t>
  </si>
  <si>
    <t xml:space="preserve">Первый заместитель </t>
  </si>
  <si>
    <t>ООО "ГорЭнергоСервис"</t>
  </si>
  <si>
    <t>генерального директора ЗАО "СПГЭС"</t>
  </si>
  <si>
    <t>_______________________ Е.Н.Стрелин</t>
  </si>
  <si>
    <t>Монтаж КЛ - 10кВ от РУ - 10кВ ТП 1021 до опоры ВЛЗ - 10кВ №1, земли совхоза "Ленинский путь", в две нитки протяженностью 2х542м.</t>
  </si>
  <si>
    <t>Приложение №__ к договору № ______ от "___" ______________ 2020 г.</t>
  </si>
  <si>
    <t>________________________А.Н. Куликов</t>
  </si>
  <si>
    <t xml:space="preserve"> "_____" 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</si>
</sst>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5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3" fillId="0" borderId="0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1" quotePrefix="1" applyFont="1" applyBorder="1" applyAlignment="1">
      <alignment horizontal="center" vertical="top"/>
    </xf>
    <xf numFmtId="49" fontId="11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right" vertical="top" wrapText="1"/>
    </xf>
    <xf numFmtId="0" fontId="11" fillId="0" borderId="1" xfId="1" quotePrefix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vertical="top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 wrapText="1"/>
    </xf>
    <xf numFmtId="0" fontId="19" fillId="0" borderId="0" xfId="0" applyFont="1" applyBorder="1"/>
    <xf numFmtId="0" fontId="19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 wrapText="1"/>
    </xf>
    <xf numFmtId="0" fontId="21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 wrapText="1"/>
    </xf>
    <xf numFmtId="0" fontId="24" fillId="0" borderId="0" xfId="0" applyFont="1" applyBorder="1"/>
    <xf numFmtId="0" fontId="24" fillId="0" borderId="0" xfId="0" applyFont="1" applyAlignment="1">
      <alignment horizontal="right" vertical="top"/>
    </xf>
    <xf numFmtId="0" fontId="25" fillId="0" borderId="0" xfId="0" applyFont="1"/>
    <xf numFmtId="0" fontId="0" fillId="0" borderId="0" xfId="0" applyBorder="1"/>
    <xf numFmtId="0" fontId="24" fillId="0" borderId="0" xfId="0" applyFont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25" fillId="0" borderId="0" xfId="0" applyFont="1" applyAlignment="1">
      <alignment vertical="top"/>
    </xf>
    <xf numFmtId="0" fontId="19" fillId="0" borderId="0" xfId="0" applyFont="1" applyAlignment="1">
      <alignment horizontal="right" vertical="top" wrapText="1"/>
    </xf>
    <xf numFmtId="0" fontId="1" fillId="0" borderId="0" xfId="0" applyFont="1"/>
    <xf numFmtId="0" fontId="23" fillId="0" borderId="0" xfId="0" applyFont="1" applyAlignment="1">
      <alignment horizontal="right" vertical="top"/>
    </xf>
    <xf numFmtId="0" fontId="24" fillId="0" borderId="0" xfId="0" applyFont="1"/>
    <xf numFmtId="0" fontId="19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/>
    <xf numFmtId="0" fontId="27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vertical="top"/>
    </xf>
    <xf numFmtId="0" fontId="23" fillId="0" borderId="0" xfId="0" applyFont="1" applyBorder="1"/>
    <xf numFmtId="0" fontId="23" fillId="0" borderId="0" xfId="0" applyFont="1" applyBorder="1" applyAlignment="1">
      <alignment horizontal="right" vertical="top"/>
    </xf>
    <xf numFmtId="0" fontId="2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27"/>
  <sheetViews>
    <sheetView showGridLines="0" tabSelected="1" zoomScaleNormal="75" zoomScaleSheetLayoutView="75" workbookViewId="0">
      <selection activeCell="F6" sqref="F6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20" customWidth="1"/>
    <col min="7" max="8" width="6.7109375" style="20" customWidth="1"/>
    <col min="9" max="9" width="5.28515625" style="20" customWidth="1"/>
    <col min="10" max="10" width="9" style="20" customWidth="1"/>
    <col min="11" max="17" width="6.7109375" style="20" customWidth="1"/>
    <col min="18" max="16384" width="9.140625" style="7"/>
  </cols>
  <sheetData>
    <row r="1" spans="1:18" outlineLevel="2" x14ac:dyDescent="0.2">
      <c r="E1" s="4"/>
      <c r="F1" s="5"/>
      <c r="G1" s="5"/>
      <c r="H1" s="5"/>
      <c r="I1" s="5"/>
      <c r="J1" s="5"/>
      <c r="K1" s="5" t="s">
        <v>400</v>
      </c>
      <c r="L1" s="5"/>
    </row>
    <row r="2" spans="1:18" outlineLevel="1" x14ac:dyDescent="0.2">
      <c r="D2" s="34"/>
      <c r="E2" s="36"/>
      <c r="F2" s="35"/>
      <c r="G2" s="35"/>
      <c r="H2" s="35"/>
    </row>
    <row r="3" spans="1:18" ht="15" outlineLevel="1" x14ac:dyDescent="0.25">
      <c r="A3"/>
      <c r="B3" s="59"/>
      <c r="C3"/>
      <c r="D3" s="69"/>
      <c r="E3" s="69"/>
      <c r="F3" s="99"/>
      <c r="G3" s="78"/>
      <c r="H3" s="69"/>
      <c r="I3"/>
      <c r="J3"/>
      <c r="K3"/>
      <c r="L3"/>
      <c r="M3"/>
      <c r="N3"/>
      <c r="O3"/>
      <c r="P3"/>
      <c r="Q3"/>
    </row>
    <row r="4" spans="1:18" ht="15" outlineLevel="1" x14ac:dyDescent="0.25">
      <c r="A4" s="100" t="s">
        <v>390</v>
      </c>
      <c r="B4" s="67"/>
      <c r="C4" s="68"/>
      <c r="D4" s="69"/>
      <c r="E4" s="70"/>
      <c r="F4" s="71"/>
      <c r="G4" s="72"/>
      <c r="H4" s="72"/>
      <c r="I4"/>
      <c r="J4"/>
      <c r="K4" s="100" t="s">
        <v>391</v>
      </c>
      <c r="L4"/>
      <c r="M4"/>
      <c r="N4"/>
      <c r="O4"/>
      <c r="P4"/>
      <c r="Q4"/>
    </row>
    <row r="5" spans="1:18" ht="15" outlineLevel="1" x14ac:dyDescent="0.25">
      <c r="A5" s="66" t="s">
        <v>392</v>
      </c>
      <c r="B5" s="67"/>
      <c r="C5" s="68"/>
      <c r="D5" s="69"/>
      <c r="E5" s="70"/>
      <c r="F5" s="71"/>
      <c r="G5" s="72"/>
      <c r="H5" s="72"/>
      <c r="I5"/>
      <c r="J5"/>
      <c r="K5" s="66" t="s">
        <v>393</v>
      </c>
      <c r="L5"/>
      <c r="M5"/>
      <c r="N5"/>
      <c r="O5"/>
      <c r="P5"/>
      <c r="Q5"/>
    </row>
    <row r="6" spans="1:18" ht="15.75" x14ac:dyDescent="0.25">
      <c r="A6" s="73" t="s">
        <v>394</v>
      </c>
      <c r="B6" s="74"/>
      <c r="C6" s="75"/>
      <c r="D6" s="69"/>
      <c r="E6" s="70"/>
      <c r="F6" s="71"/>
      <c r="G6" s="72"/>
      <c r="H6" s="72"/>
      <c r="I6"/>
      <c r="J6"/>
      <c r="K6" s="73" t="s">
        <v>395</v>
      </c>
      <c r="L6" s="76"/>
      <c r="M6" s="76"/>
      <c r="N6" s="76"/>
      <c r="O6" s="77"/>
      <c r="P6"/>
      <c r="Q6"/>
    </row>
    <row r="7" spans="1:18" ht="15.75" x14ac:dyDescent="0.25">
      <c r="A7" s="73" t="s">
        <v>396</v>
      </c>
      <c r="B7" s="74"/>
      <c r="C7" s="79"/>
      <c r="D7" s="80"/>
      <c r="E7" s="70"/>
      <c r="F7" s="71"/>
      <c r="G7" s="72"/>
      <c r="H7" s="72"/>
      <c r="I7"/>
      <c r="J7"/>
      <c r="K7" s="73" t="s">
        <v>397</v>
      </c>
      <c r="L7" s="81"/>
      <c r="M7" s="81"/>
      <c r="N7" s="81"/>
      <c r="O7"/>
      <c r="P7"/>
      <c r="Q7"/>
    </row>
    <row r="8" spans="1:18" ht="15.75" x14ac:dyDescent="0.25">
      <c r="A8"/>
      <c r="B8" s="59"/>
      <c r="C8"/>
      <c r="D8" s="64"/>
      <c r="E8" s="82"/>
      <c r="F8"/>
      <c r="G8"/>
      <c r="H8"/>
      <c r="I8"/>
      <c r="J8"/>
      <c r="K8" s="73"/>
      <c r="L8" s="76"/>
      <c r="M8" s="76"/>
      <c r="N8" s="76"/>
      <c r="O8" s="83"/>
      <c r="P8"/>
      <c r="Q8" s="84"/>
    </row>
    <row r="9" spans="1:18" ht="15.75" x14ac:dyDescent="0.25">
      <c r="A9" s="73" t="s">
        <v>401</v>
      </c>
      <c r="B9" s="74"/>
      <c r="C9" s="85"/>
      <c r="D9"/>
      <c r="E9" s="86"/>
      <c r="F9"/>
      <c r="G9"/>
      <c r="H9"/>
      <c r="I9"/>
      <c r="J9"/>
      <c r="K9" s="73" t="s">
        <v>398</v>
      </c>
      <c r="L9" s="76"/>
      <c r="M9" s="76"/>
      <c r="N9" s="76"/>
      <c r="O9"/>
      <c r="P9"/>
      <c r="Q9"/>
    </row>
    <row r="10" spans="1:18" ht="15.75" x14ac:dyDescent="0.25">
      <c r="A10" s="73" t="s">
        <v>402</v>
      </c>
      <c r="B10" s="74"/>
      <c r="C10" s="85"/>
      <c r="D10"/>
      <c r="E10" s="86"/>
      <c r="F10"/>
      <c r="G10"/>
      <c r="H10"/>
      <c r="I10"/>
      <c r="J10"/>
      <c r="K10" s="73" t="str">
        <f>A10</f>
        <v xml:space="preserve"> "_____" _____________2020 г.</v>
      </c>
      <c r="L10" s="74"/>
      <c r="M10" s="85"/>
      <c r="N10" s="76"/>
      <c r="O10"/>
      <c r="P10"/>
      <c r="Q10"/>
    </row>
    <row r="11" spans="1:18" ht="15.75" x14ac:dyDescent="0.25">
      <c r="A11" s="73"/>
      <c r="B11" s="74"/>
      <c r="C11" s="85"/>
      <c r="D11"/>
      <c r="E11" s="86"/>
      <c r="F11"/>
      <c r="G11"/>
      <c r="H11"/>
      <c r="I11"/>
      <c r="J11"/>
      <c r="K11" s="73"/>
      <c r="L11" s="74"/>
      <c r="M11" s="85"/>
      <c r="N11" s="76"/>
      <c r="O11"/>
      <c r="P11"/>
      <c r="Q11"/>
    </row>
    <row r="12" spans="1:18" ht="15.75" x14ac:dyDescent="0.25">
      <c r="A12" s="73"/>
      <c r="B12" s="74"/>
      <c r="C12" s="85"/>
      <c r="D12"/>
      <c r="E12" s="86"/>
      <c r="F12"/>
      <c r="G12"/>
      <c r="H12"/>
      <c r="I12"/>
      <c r="J12"/>
      <c r="K12" s="73"/>
      <c r="L12" s="74"/>
      <c r="M12" s="85"/>
      <c r="N12" s="76"/>
      <c r="O12"/>
      <c r="P12"/>
      <c r="Q12"/>
    </row>
    <row r="13" spans="1:18" ht="15.75" x14ac:dyDescent="0.25">
      <c r="A13" s="73"/>
      <c r="B13" s="74"/>
      <c r="C13" s="87" t="s">
        <v>0</v>
      </c>
      <c r="D13" s="87"/>
      <c r="E13" s="87"/>
      <c r="F13" s="87"/>
      <c r="G13" s="87"/>
      <c r="H13" s="87"/>
      <c r="I13" s="87"/>
      <c r="J13"/>
      <c r="K13" s="76"/>
      <c r="L13" s="76"/>
      <c r="M13" s="76"/>
      <c r="N13"/>
      <c r="O13"/>
      <c r="P13"/>
      <c r="Q13"/>
      <c r="R13"/>
    </row>
    <row r="14" spans="1:18" ht="15" x14ac:dyDescent="0.25">
      <c r="A14"/>
      <c r="B14" s="59"/>
      <c r="C14" s="64"/>
      <c r="D14" s="82"/>
      <c r="E14" s="65" t="s">
        <v>1</v>
      </c>
      <c r="F14" s="88"/>
      <c r="G14" s="88"/>
      <c r="H14"/>
      <c r="I14" s="88"/>
      <c r="J14"/>
      <c r="K14"/>
      <c r="L14"/>
      <c r="M14"/>
      <c r="N14" s="59"/>
      <c r="O14"/>
      <c r="P14"/>
      <c r="Q14"/>
      <c r="R14"/>
    </row>
    <row r="15" spans="1:18" ht="15" x14ac:dyDescent="0.25">
      <c r="A15" s="89"/>
      <c r="B15" s="90"/>
      <c r="C15" s="91"/>
      <c r="D15" s="92"/>
      <c r="E15" s="93"/>
      <c r="F15" s="84"/>
      <c r="G15" s="84"/>
      <c r="H15" s="89"/>
      <c r="I15" s="89"/>
      <c r="J15" s="84"/>
      <c r="K15" s="84"/>
      <c r="L15" s="84"/>
      <c r="M15" s="84"/>
      <c r="N15" s="84"/>
      <c r="O15" s="84"/>
      <c r="P15" s="84"/>
      <c r="Q15" s="84"/>
      <c r="R15"/>
    </row>
    <row r="16" spans="1:18" ht="15" x14ac:dyDescent="0.25">
      <c r="A16" s="89"/>
      <c r="B16" s="90"/>
      <c r="C16" s="91"/>
      <c r="D16" s="92"/>
      <c r="E16" s="93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/>
    </row>
    <row r="17" spans="1:18" ht="15" customHeight="1" x14ac:dyDescent="0.2">
      <c r="A17" s="94" t="s">
        <v>399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5"/>
    </row>
    <row r="18" spans="1:18" ht="15" x14ac:dyDescent="0.25">
      <c r="A18" s="89"/>
      <c r="B18" s="90"/>
      <c r="C18" s="91"/>
      <c r="D18" s="92"/>
      <c r="E18" s="96"/>
      <c r="F18" s="97"/>
      <c r="G18" s="97"/>
      <c r="H18" s="98" t="s">
        <v>2</v>
      </c>
      <c r="I18" s="98"/>
      <c r="J18" s="97"/>
      <c r="K18" s="97"/>
      <c r="L18" s="84"/>
      <c r="M18" s="84"/>
      <c r="N18" s="84"/>
      <c r="O18" s="84"/>
      <c r="P18" s="84"/>
      <c r="Q18" s="84"/>
      <c r="R18"/>
    </row>
    <row r="19" spans="1:18" x14ac:dyDescent="0.2">
      <c r="A19" s="19"/>
      <c r="B19" s="11"/>
      <c r="C19" s="2"/>
      <c r="D19" s="3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8" ht="15" x14ac:dyDescent="0.25">
      <c r="A20" s="4"/>
      <c r="B20" s="8"/>
      <c r="C20" s="2"/>
      <c r="D20" s="29" t="s">
        <v>3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12"/>
    </row>
    <row r="21" spans="1:18" ht="15" x14ac:dyDescent="0.25">
      <c r="A21" s="4"/>
      <c r="B21" s="8"/>
      <c r="C21" s="2"/>
      <c r="D21" s="10" t="s">
        <v>28</v>
      </c>
      <c r="E21" s="4"/>
      <c r="F21" s="5"/>
      <c r="G21" s="5"/>
      <c r="H21" s="5"/>
      <c r="I21" s="10"/>
      <c r="J21" s="31" t="s">
        <v>20</v>
      </c>
      <c r="K21" s="32"/>
      <c r="L21" s="9" t="s">
        <v>21</v>
      </c>
      <c r="M21" s="5"/>
      <c r="N21" s="5"/>
      <c r="O21" s="5"/>
      <c r="P21" s="5"/>
      <c r="Q21" s="5"/>
    </row>
    <row r="22" spans="1:18" ht="15" outlineLevel="1" x14ac:dyDescent="0.25">
      <c r="A22" s="4"/>
      <c r="B22" s="8"/>
      <c r="C22" s="2"/>
      <c r="D22" s="10" t="s">
        <v>33</v>
      </c>
      <c r="E22" s="4"/>
      <c r="F22" s="5"/>
      <c r="G22" s="5"/>
      <c r="H22" s="5"/>
      <c r="I22" s="10"/>
      <c r="J22" s="31" t="s">
        <v>34</v>
      </c>
      <c r="K22" s="32"/>
      <c r="L22" s="9" t="s">
        <v>21</v>
      </c>
      <c r="M22" s="5"/>
      <c r="N22" s="5"/>
      <c r="O22" s="5"/>
      <c r="P22" s="5"/>
      <c r="Q22" s="5"/>
    </row>
    <row r="23" spans="1:18" ht="15" outlineLevel="1" x14ac:dyDescent="0.25">
      <c r="A23" s="4"/>
      <c r="B23" s="8"/>
      <c r="C23" s="2"/>
      <c r="D23" s="10" t="s">
        <v>31</v>
      </c>
      <c r="E23" s="4"/>
      <c r="F23" s="5"/>
      <c r="G23" s="5"/>
      <c r="H23" s="5"/>
      <c r="I23" s="10"/>
      <c r="J23" s="31" t="s">
        <v>32</v>
      </c>
      <c r="K23" s="32"/>
      <c r="L23" s="9" t="s">
        <v>21</v>
      </c>
      <c r="M23" s="5"/>
      <c r="N23" s="5"/>
      <c r="O23" s="5"/>
      <c r="P23" s="5"/>
      <c r="Q23" s="5"/>
    </row>
    <row r="24" spans="1:18" ht="15" outlineLevel="1" x14ac:dyDescent="0.25">
      <c r="A24" s="4"/>
      <c r="B24" s="8"/>
      <c r="C24" s="2"/>
      <c r="D24" s="10" t="s">
        <v>29</v>
      </c>
      <c r="E24" s="4"/>
      <c r="F24" s="5"/>
      <c r="G24" s="5"/>
      <c r="H24" s="5"/>
      <c r="I24" s="10"/>
      <c r="J24" s="31" t="s">
        <v>30</v>
      </c>
      <c r="K24" s="32"/>
      <c r="L24" s="9" t="s">
        <v>21</v>
      </c>
      <c r="M24" s="5"/>
      <c r="N24" s="5"/>
      <c r="O24" s="5"/>
      <c r="P24" s="5"/>
      <c r="Q24" s="5"/>
    </row>
    <row r="25" spans="1:18" ht="15" x14ac:dyDescent="0.25">
      <c r="A25" s="4"/>
      <c r="B25" s="8"/>
      <c r="C25" s="2"/>
      <c r="D25" s="10" t="s">
        <v>24</v>
      </c>
      <c r="E25" s="4"/>
      <c r="F25" s="5"/>
      <c r="G25" s="5"/>
      <c r="H25" s="5"/>
      <c r="I25" s="10"/>
      <c r="J25" s="31" t="s">
        <v>22</v>
      </c>
      <c r="K25" s="32"/>
      <c r="L25" s="9" t="s">
        <v>21</v>
      </c>
      <c r="M25" s="5"/>
      <c r="N25" s="5"/>
      <c r="O25" s="5"/>
      <c r="P25" s="5"/>
      <c r="Q25" s="5"/>
    </row>
    <row r="26" spans="1:18" ht="15" outlineLevel="1" x14ac:dyDescent="0.25">
      <c r="A26" s="4"/>
      <c r="B26" s="8"/>
      <c r="C26" s="2"/>
      <c r="D26" s="10" t="s">
        <v>25</v>
      </c>
      <c r="E26" s="4"/>
      <c r="F26" s="5"/>
      <c r="G26" s="5"/>
      <c r="H26" s="5"/>
      <c r="I26" s="10"/>
      <c r="J26" s="31" t="s">
        <v>26</v>
      </c>
      <c r="K26" s="32"/>
      <c r="L26" s="9" t="s">
        <v>27</v>
      </c>
      <c r="M26" s="5"/>
      <c r="N26" s="5"/>
      <c r="O26" s="5"/>
      <c r="P26" s="5"/>
      <c r="Q26" s="5"/>
    </row>
    <row r="27" spans="1:18" x14ac:dyDescent="0.2">
      <c r="A27" s="4"/>
      <c r="B27" s="8"/>
      <c r="C27" s="2"/>
      <c r="D27" s="33" t="s">
        <v>23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 x14ac:dyDescent="0.2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8" x14ac:dyDescent="0.2"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8" ht="18" customHeight="1" x14ac:dyDescent="0.2">
      <c r="A30" s="24" t="s">
        <v>4</v>
      </c>
      <c r="B30" s="26" t="s">
        <v>5</v>
      </c>
      <c r="C30" s="24" t="s">
        <v>6</v>
      </c>
      <c r="D30" s="24" t="s">
        <v>7</v>
      </c>
      <c r="E30" s="24" t="s">
        <v>8</v>
      </c>
      <c r="F30" s="24" t="s">
        <v>9</v>
      </c>
      <c r="G30" s="25"/>
      <c r="H30" s="25"/>
      <c r="I30" s="25"/>
      <c r="J30" s="24" t="s">
        <v>10</v>
      </c>
      <c r="K30" s="25"/>
      <c r="L30" s="25"/>
      <c r="M30" s="25"/>
      <c r="N30" s="24" t="s">
        <v>11</v>
      </c>
      <c r="O30" s="24" t="s">
        <v>12</v>
      </c>
      <c r="P30" s="24" t="s">
        <v>13</v>
      </c>
      <c r="Q30" s="24" t="s">
        <v>14</v>
      </c>
    </row>
    <row r="31" spans="1:18" ht="15.75" customHeight="1" x14ac:dyDescent="0.2">
      <c r="A31" s="25"/>
      <c r="B31" s="27"/>
      <c r="C31" s="28"/>
      <c r="D31" s="24"/>
      <c r="E31" s="25"/>
      <c r="F31" s="24" t="s">
        <v>15</v>
      </c>
      <c r="G31" s="24" t="s">
        <v>16</v>
      </c>
      <c r="H31" s="25"/>
      <c r="I31" s="25"/>
      <c r="J31" s="24" t="s">
        <v>15</v>
      </c>
      <c r="K31" s="24" t="s">
        <v>16</v>
      </c>
      <c r="L31" s="25"/>
      <c r="M31" s="25"/>
      <c r="N31" s="24"/>
      <c r="O31" s="24"/>
      <c r="P31" s="24"/>
      <c r="Q31" s="24"/>
    </row>
    <row r="32" spans="1:18" ht="15.75" customHeight="1" x14ac:dyDescent="0.2">
      <c r="A32" s="25"/>
      <c r="B32" s="27"/>
      <c r="C32" s="28"/>
      <c r="D32" s="24"/>
      <c r="E32" s="25"/>
      <c r="F32" s="25"/>
      <c r="G32" s="21" t="s">
        <v>17</v>
      </c>
      <c r="H32" s="21" t="s">
        <v>18</v>
      </c>
      <c r="I32" s="21" t="s">
        <v>19</v>
      </c>
      <c r="J32" s="25"/>
      <c r="K32" s="21" t="s">
        <v>17</v>
      </c>
      <c r="L32" s="21" t="s">
        <v>18</v>
      </c>
      <c r="M32" s="21" t="s">
        <v>19</v>
      </c>
      <c r="N32" s="24"/>
      <c r="O32" s="24"/>
      <c r="P32" s="24"/>
      <c r="Q32" s="24"/>
    </row>
    <row r="33" spans="1:17" x14ac:dyDescent="0.2">
      <c r="A33" s="13">
        <v>1</v>
      </c>
      <c r="B33" s="23">
        <v>2</v>
      </c>
      <c r="C33" s="21">
        <v>3</v>
      </c>
      <c r="D33" s="21">
        <v>4</v>
      </c>
      <c r="E33" s="13">
        <v>5</v>
      </c>
      <c r="F33" s="22">
        <v>6</v>
      </c>
      <c r="G33" s="22">
        <v>7</v>
      </c>
      <c r="H33" s="22">
        <v>8</v>
      </c>
      <c r="I33" s="22">
        <v>9</v>
      </c>
      <c r="J33" s="22">
        <v>10</v>
      </c>
      <c r="K33" s="22">
        <v>11</v>
      </c>
      <c r="L33" s="22">
        <v>12</v>
      </c>
      <c r="M33" s="22">
        <v>13</v>
      </c>
      <c r="N33" s="22">
        <v>14</v>
      </c>
      <c r="O33" s="22">
        <v>15</v>
      </c>
      <c r="P33" s="22">
        <v>16</v>
      </c>
      <c r="Q33" s="22">
        <v>17</v>
      </c>
    </row>
    <row r="34" spans="1:17" ht="19.149999999999999" customHeight="1" x14ac:dyDescent="0.2">
      <c r="A34" s="37" t="s">
        <v>35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spans="1:17" ht="24" x14ac:dyDescent="0.2">
      <c r="A35" s="39" t="s">
        <v>36</v>
      </c>
      <c r="B35" s="40" t="s">
        <v>37</v>
      </c>
      <c r="C35" s="41" t="s">
        <v>38</v>
      </c>
      <c r="D35" s="18" t="s">
        <v>39</v>
      </c>
      <c r="E35" s="42" t="s">
        <v>40</v>
      </c>
      <c r="F35" s="43">
        <v>5786.87</v>
      </c>
      <c r="G35" s="43">
        <v>1494.14</v>
      </c>
      <c r="H35" s="43">
        <v>4292.7299999999996</v>
      </c>
      <c r="I35" s="43">
        <v>464.37</v>
      </c>
      <c r="J35" s="44">
        <v>60.94</v>
      </c>
      <c r="K35" s="44">
        <v>15.73</v>
      </c>
      <c r="L35" s="44">
        <v>45.21</v>
      </c>
      <c r="M35" s="44">
        <v>4.8899999999999997</v>
      </c>
      <c r="N35" s="44">
        <v>179.8</v>
      </c>
      <c r="O35" s="44">
        <v>1.89</v>
      </c>
      <c r="P35" s="44">
        <v>45.63</v>
      </c>
      <c r="Q35" s="44">
        <v>0.48</v>
      </c>
    </row>
    <row r="36" spans="1:17" ht="29.25" x14ac:dyDescent="0.2">
      <c r="A36" s="39" t="s">
        <v>41</v>
      </c>
      <c r="B36" s="40" t="s">
        <v>42</v>
      </c>
      <c r="C36" s="41" t="s">
        <v>43</v>
      </c>
      <c r="D36" s="18" t="s">
        <v>39</v>
      </c>
      <c r="E36" s="42" t="s">
        <v>44</v>
      </c>
      <c r="F36" s="43">
        <v>510.77</v>
      </c>
      <c r="G36" s="43">
        <v>103.12</v>
      </c>
      <c r="H36" s="43">
        <v>407.65</v>
      </c>
      <c r="I36" s="43">
        <v>50.3</v>
      </c>
      <c r="J36" s="44">
        <v>67.349999999999994</v>
      </c>
      <c r="K36" s="44">
        <v>13.6</v>
      </c>
      <c r="L36" s="44">
        <v>53.75</v>
      </c>
      <c r="M36" s="44">
        <v>6.63</v>
      </c>
      <c r="N36" s="44">
        <v>13.22</v>
      </c>
      <c r="O36" s="44">
        <v>1.74</v>
      </c>
      <c r="P36" s="44">
        <v>3.79</v>
      </c>
      <c r="Q36" s="44">
        <v>0.5</v>
      </c>
    </row>
    <row r="37" spans="1:17" ht="24" x14ac:dyDescent="0.2">
      <c r="A37" s="39" t="s">
        <v>45</v>
      </c>
      <c r="B37" s="40" t="s">
        <v>46</v>
      </c>
      <c r="C37" s="41" t="s">
        <v>47</v>
      </c>
      <c r="D37" s="18" t="s">
        <v>48</v>
      </c>
      <c r="E37" s="42" t="s">
        <v>49</v>
      </c>
      <c r="F37" s="43">
        <v>615.13</v>
      </c>
      <c r="G37" s="43">
        <v>615.13</v>
      </c>
      <c r="H37" s="44"/>
      <c r="I37" s="44"/>
      <c r="J37" s="44">
        <v>6.15</v>
      </c>
      <c r="K37" s="44">
        <v>6.15</v>
      </c>
      <c r="L37" s="44"/>
      <c r="M37" s="44"/>
      <c r="N37" s="44">
        <v>76.7</v>
      </c>
      <c r="O37" s="44">
        <v>0.77</v>
      </c>
      <c r="P37" s="44"/>
      <c r="Q37" s="44"/>
    </row>
    <row r="38" spans="1:17" ht="36" x14ac:dyDescent="0.2">
      <c r="A38" s="39" t="s">
        <v>50</v>
      </c>
      <c r="B38" s="40" t="s">
        <v>53</v>
      </c>
      <c r="C38" s="41" t="s">
        <v>51</v>
      </c>
      <c r="D38" s="18" t="s">
        <v>52</v>
      </c>
      <c r="E38" s="42" t="s">
        <v>54</v>
      </c>
      <c r="F38" s="43">
        <v>1099.3900000000001</v>
      </c>
      <c r="G38" s="43">
        <v>275.18</v>
      </c>
      <c r="H38" s="43">
        <v>824.21</v>
      </c>
      <c r="I38" s="44"/>
      <c r="J38" s="44">
        <v>105.54</v>
      </c>
      <c r="K38" s="44">
        <v>26.42</v>
      </c>
      <c r="L38" s="44">
        <v>79.12</v>
      </c>
      <c r="M38" s="44"/>
      <c r="N38" s="44">
        <v>32.26</v>
      </c>
      <c r="O38" s="44">
        <v>3.1</v>
      </c>
      <c r="P38" s="44"/>
      <c r="Q38" s="44"/>
    </row>
    <row r="39" spans="1:17" ht="48" x14ac:dyDescent="0.2">
      <c r="A39" s="39" t="s">
        <v>55</v>
      </c>
      <c r="B39" s="40" t="s">
        <v>56</v>
      </c>
      <c r="C39" s="41" t="s">
        <v>57</v>
      </c>
      <c r="D39" s="18" t="s">
        <v>39</v>
      </c>
      <c r="E39" s="42" t="s">
        <v>58</v>
      </c>
      <c r="F39" s="43">
        <v>3390.48</v>
      </c>
      <c r="G39" s="43">
        <v>115.49</v>
      </c>
      <c r="H39" s="43">
        <v>3262.79</v>
      </c>
      <c r="I39" s="43">
        <v>171.22</v>
      </c>
      <c r="J39" s="44">
        <v>339.05</v>
      </c>
      <c r="K39" s="44">
        <v>11.55</v>
      </c>
      <c r="L39" s="44">
        <v>326.27999999999997</v>
      </c>
      <c r="M39" s="44">
        <v>17.12</v>
      </c>
      <c r="N39" s="44">
        <v>14.4</v>
      </c>
      <c r="O39" s="44">
        <v>1.44</v>
      </c>
      <c r="P39" s="44">
        <v>13.88</v>
      </c>
      <c r="Q39" s="44">
        <v>1.39</v>
      </c>
    </row>
    <row r="40" spans="1:17" ht="36" x14ac:dyDescent="0.2">
      <c r="A40" s="39" t="s">
        <v>59</v>
      </c>
      <c r="B40" s="40" t="s">
        <v>60</v>
      </c>
      <c r="C40" s="41" t="s">
        <v>61</v>
      </c>
      <c r="D40" s="18" t="s">
        <v>39</v>
      </c>
      <c r="E40" s="42" t="s">
        <v>62</v>
      </c>
      <c r="F40" s="43">
        <v>5459.07</v>
      </c>
      <c r="G40" s="43">
        <v>173.23</v>
      </c>
      <c r="H40" s="43">
        <v>5268.76</v>
      </c>
      <c r="I40" s="43">
        <v>267.67</v>
      </c>
      <c r="J40" s="44">
        <v>455.29</v>
      </c>
      <c r="K40" s="44">
        <v>14.45</v>
      </c>
      <c r="L40" s="44">
        <v>439.41</v>
      </c>
      <c r="M40" s="44">
        <v>22.32</v>
      </c>
      <c r="N40" s="44">
        <v>21.6</v>
      </c>
      <c r="O40" s="44">
        <v>1.8</v>
      </c>
      <c r="P40" s="44">
        <v>20.6</v>
      </c>
      <c r="Q40" s="44">
        <v>1.72</v>
      </c>
    </row>
    <row r="41" spans="1:17" ht="36" x14ac:dyDescent="0.2">
      <c r="A41" s="39" t="s">
        <v>63</v>
      </c>
      <c r="B41" s="40" t="s">
        <v>64</v>
      </c>
      <c r="C41" s="41" t="s">
        <v>65</v>
      </c>
      <c r="D41" s="18" t="s">
        <v>39</v>
      </c>
      <c r="E41" s="42" t="s">
        <v>66</v>
      </c>
      <c r="F41" s="43">
        <v>2184</v>
      </c>
      <c r="G41" s="43">
        <v>2184</v>
      </c>
      <c r="H41" s="44"/>
      <c r="I41" s="44"/>
      <c r="J41" s="44">
        <v>1038.49</v>
      </c>
      <c r="K41" s="44">
        <v>1038.49</v>
      </c>
      <c r="L41" s="44"/>
      <c r="M41" s="44"/>
      <c r="N41" s="44">
        <v>280</v>
      </c>
      <c r="O41" s="44">
        <v>133.13999999999999</v>
      </c>
      <c r="P41" s="44"/>
      <c r="Q41" s="44"/>
    </row>
    <row r="42" spans="1:17" ht="36" x14ac:dyDescent="0.2">
      <c r="A42" s="39" t="s">
        <v>67</v>
      </c>
      <c r="B42" s="40" t="s">
        <v>68</v>
      </c>
      <c r="C42" s="41" t="s">
        <v>69</v>
      </c>
      <c r="D42" s="18" t="s">
        <v>39</v>
      </c>
      <c r="E42" s="42" t="s">
        <v>70</v>
      </c>
      <c r="F42" s="43">
        <v>1201.2</v>
      </c>
      <c r="G42" s="43">
        <v>1201.2</v>
      </c>
      <c r="H42" s="44"/>
      <c r="I42" s="44"/>
      <c r="J42" s="44">
        <v>4238.63</v>
      </c>
      <c r="K42" s="44">
        <v>4238.63</v>
      </c>
      <c r="L42" s="44"/>
      <c r="M42" s="44"/>
      <c r="N42" s="44">
        <v>154</v>
      </c>
      <c r="O42" s="44">
        <v>543.41</v>
      </c>
      <c r="P42" s="44"/>
      <c r="Q42" s="44"/>
    </row>
    <row r="43" spans="1:17" ht="36" x14ac:dyDescent="0.2">
      <c r="A43" s="39" t="s">
        <v>71</v>
      </c>
      <c r="B43" s="40" t="s">
        <v>72</v>
      </c>
      <c r="C43" s="41" t="s">
        <v>73</v>
      </c>
      <c r="D43" s="18" t="s">
        <v>74</v>
      </c>
      <c r="E43" s="42" t="s">
        <v>75</v>
      </c>
      <c r="F43" s="43">
        <v>5399.38</v>
      </c>
      <c r="G43" s="43">
        <v>2090.62</v>
      </c>
      <c r="H43" s="43">
        <v>3282.3</v>
      </c>
      <c r="I43" s="43">
        <v>411.71</v>
      </c>
      <c r="J43" s="44">
        <v>1252.6600000000001</v>
      </c>
      <c r="K43" s="44">
        <v>485.02</v>
      </c>
      <c r="L43" s="44">
        <v>761.49</v>
      </c>
      <c r="M43" s="44">
        <v>95.52</v>
      </c>
      <c r="N43" s="44">
        <v>225.04</v>
      </c>
      <c r="O43" s="44">
        <v>52.21</v>
      </c>
      <c r="P43" s="44">
        <v>30.76</v>
      </c>
      <c r="Q43" s="44">
        <v>7.14</v>
      </c>
    </row>
    <row r="44" spans="1:17" ht="48" x14ac:dyDescent="0.2">
      <c r="A44" s="39" t="s">
        <v>76</v>
      </c>
      <c r="B44" s="40" t="s">
        <v>77</v>
      </c>
      <c r="C44" s="41" t="s">
        <v>78</v>
      </c>
      <c r="D44" s="18" t="s">
        <v>79</v>
      </c>
      <c r="E44" s="42" t="s">
        <v>80</v>
      </c>
      <c r="F44" s="43">
        <v>180.93</v>
      </c>
      <c r="G44" s="44"/>
      <c r="H44" s="44"/>
      <c r="I44" s="44"/>
      <c r="J44" s="44">
        <v>42319.53</v>
      </c>
      <c r="K44" s="44"/>
      <c r="L44" s="44"/>
      <c r="M44" s="44"/>
      <c r="N44" s="44"/>
      <c r="O44" s="44"/>
      <c r="P44" s="44"/>
      <c r="Q44" s="44"/>
    </row>
    <row r="45" spans="1:17" ht="24" x14ac:dyDescent="0.2">
      <c r="A45" s="39" t="s">
        <v>81</v>
      </c>
      <c r="B45" s="40" t="s">
        <v>82</v>
      </c>
      <c r="C45" s="41" t="s">
        <v>83</v>
      </c>
      <c r="D45" s="18" t="s">
        <v>48</v>
      </c>
      <c r="E45" s="42" t="s">
        <v>84</v>
      </c>
      <c r="F45" s="43">
        <v>307.08999999999997</v>
      </c>
      <c r="G45" s="43">
        <v>49.82</v>
      </c>
      <c r="H45" s="43">
        <v>256.27</v>
      </c>
      <c r="I45" s="43">
        <v>45.24</v>
      </c>
      <c r="J45" s="44">
        <v>1566.16</v>
      </c>
      <c r="K45" s="44">
        <v>254.08</v>
      </c>
      <c r="L45" s="44">
        <v>1306.98</v>
      </c>
      <c r="M45" s="44">
        <v>230.72</v>
      </c>
      <c r="N45" s="44">
        <v>5.3</v>
      </c>
      <c r="O45" s="44">
        <v>27.03</v>
      </c>
      <c r="P45" s="44">
        <v>3.9</v>
      </c>
      <c r="Q45" s="44">
        <v>19.89</v>
      </c>
    </row>
    <row r="46" spans="1:17" ht="24" x14ac:dyDescent="0.2">
      <c r="A46" s="39" t="s">
        <v>85</v>
      </c>
      <c r="B46" s="40" t="s">
        <v>86</v>
      </c>
      <c r="C46" s="41" t="s">
        <v>87</v>
      </c>
      <c r="D46" s="18" t="s">
        <v>48</v>
      </c>
      <c r="E46" s="42" t="s">
        <v>84</v>
      </c>
      <c r="F46" s="43">
        <v>24.34</v>
      </c>
      <c r="G46" s="43">
        <v>18.71</v>
      </c>
      <c r="H46" s="43">
        <v>5.26</v>
      </c>
      <c r="I46" s="43">
        <v>0.93</v>
      </c>
      <c r="J46" s="44">
        <v>124.13</v>
      </c>
      <c r="K46" s="44">
        <v>95.42</v>
      </c>
      <c r="L46" s="44">
        <v>26.83</v>
      </c>
      <c r="M46" s="44">
        <v>4.74</v>
      </c>
      <c r="N46" s="44">
        <v>1.99</v>
      </c>
      <c r="O46" s="44">
        <v>10.15</v>
      </c>
      <c r="P46" s="44">
        <v>0.08</v>
      </c>
      <c r="Q46" s="44">
        <v>0.41</v>
      </c>
    </row>
    <row r="47" spans="1:17" ht="24" x14ac:dyDescent="0.2">
      <c r="A47" s="39" t="s">
        <v>88</v>
      </c>
      <c r="B47" s="40" t="s">
        <v>89</v>
      </c>
      <c r="C47" s="41" t="s">
        <v>90</v>
      </c>
      <c r="D47" s="18" t="s">
        <v>48</v>
      </c>
      <c r="E47" s="42" t="s">
        <v>91</v>
      </c>
      <c r="F47" s="43">
        <v>363.27</v>
      </c>
      <c r="G47" s="43">
        <v>48.97</v>
      </c>
      <c r="H47" s="43">
        <v>313.32</v>
      </c>
      <c r="I47" s="43">
        <v>43.43</v>
      </c>
      <c r="J47" s="44">
        <v>1431.28</v>
      </c>
      <c r="K47" s="44">
        <v>192.94</v>
      </c>
      <c r="L47" s="44">
        <v>1234.48</v>
      </c>
      <c r="M47" s="44">
        <v>171.11</v>
      </c>
      <c r="N47" s="44">
        <v>5.21</v>
      </c>
      <c r="O47" s="44">
        <v>20.53</v>
      </c>
      <c r="P47" s="44">
        <v>3.46</v>
      </c>
      <c r="Q47" s="44">
        <v>13.63</v>
      </c>
    </row>
    <row r="48" spans="1:17" ht="36" x14ac:dyDescent="0.2">
      <c r="A48" s="39" t="s">
        <v>92</v>
      </c>
      <c r="B48" s="40" t="s">
        <v>93</v>
      </c>
      <c r="C48" s="41" t="s">
        <v>94</v>
      </c>
      <c r="D48" s="18" t="s">
        <v>48</v>
      </c>
      <c r="E48" s="42" t="s">
        <v>91</v>
      </c>
      <c r="F48" s="43">
        <v>190.89</v>
      </c>
      <c r="G48" s="43">
        <v>25.57</v>
      </c>
      <c r="H48" s="43">
        <v>164.81</v>
      </c>
      <c r="I48" s="43">
        <v>22.85</v>
      </c>
      <c r="J48" s="44">
        <v>752.11</v>
      </c>
      <c r="K48" s="44">
        <v>100.75</v>
      </c>
      <c r="L48" s="44">
        <v>649.35</v>
      </c>
      <c r="M48" s="44">
        <v>90.03</v>
      </c>
      <c r="N48" s="44">
        <v>2.72</v>
      </c>
      <c r="O48" s="44">
        <v>10.72</v>
      </c>
      <c r="P48" s="44">
        <v>1.82</v>
      </c>
      <c r="Q48" s="44">
        <v>7.17</v>
      </c>
    </row>
    <row r="49" spans="1:17" ht="36" x14ac:dyDescent="0.2">
      <c r="A49" s="39" t="s">
        <v>95</v>
      </c>
      <c r="B49" s="40" t="s">
        <v>96</v>
      </c>
      <c r="C49" s="41" t="s">
        <v>97</v>
      </c>
      <c r="D49" s="18" t="s">
        <v>98</v>
      </c>
      <c r="E49" s="42" t="s">
        <v>99</v>
      </c>
      <c r="F49" s="43">
        <v>1863.37</v>
      </c>
      <c r="G49" s="44"/>
      <c r="H49" s="44"/>
      <c r="I49" s="44"/>
      <c r="J49" s="44">
        <v>6055.95</v>
      </c>
      <c r="K49" s="44"/>
      <c r="L49" s="44"/>
      <c r="M49" s="44"/>
      <c r="N49" s="44"/>
      <c r="O49" s="44"/>
      <c r="P49" s="44"/>
      <c r="Q49" s="44"/>
    </row>
    <row r="50" spans="1:17" ht="24" x14ac:dyDescent="0.2">
      <c r="A50" s="39" t="s">
        <v>100</v>
      </c>
      <c r="B50" s="40" t="s">
        <v>101</v>
      </c>
      <c r="C50" s="41" t="s">
        <v>102</v>
      </c>
      <c r="D50" s="18" t="s">
        <v>103</v>
      </c>
      <c r="E50" s="42" t="s">
        <v>104</v>
      </c>
      <c r="F50" s="43">
        <v>178.75</v>
      </c>
      <c r="G50" s="43">
        <v>96.56</v>
      </c>
      <c r="H50" s="43">
        <v>82.19</v>
      </c>
      <c r="I50" s="43">
        <v>10.08</v>
      </c>
      <c r="J50" s="44">
        <v>697.13</v>
      </c>
      <c r="K50" s="44">
        <v>376.59</v>
      </c>
      <c r="L50" s="44">
        <v>320.54000000000002</v>
      </c>
      <c r="M50" s="44">
        <v>39.31</v>
      </c>
      <c r="N50" s="44">
        <v>13.43</v>
      </c>
      <c r="O50" s="44">
        <v>52.38</v>
      </c>
      <c r="P50" s="44">
        <v>0.93</v>
      </c>
      <c r="Q50" s="44">
        <v>3.63</v>
      </c>
    </row>
    <row r="51" spans="1:17" ht="24" x14ac:dyDescent="0.2">
      <c r="A51" s="39" t="s">
        <v>105</v>
      </c>
      <c r="B51" s="40" t="s">
        <v>106</v>
      </c>
      <c r="C51" s="41" t="s">
        <v>107</v>
      </c>
      <c r="D51" s="18" t="s">
        <v>39</v>
      </c>
      <c r="E51" s="42" t="s">
        <v>108</v>
      </c>
      <c r="F51" s="43">
        <v>729</v>
      </c>
      <c r="G51" s="43">
        <v>729</v>
      </c>
      <c r="H51" s="44"/>
      <c r="I51" s="44"/>
      <c r="J51" s="44">
        <v>2262.9299999999998</v>
      </c>
      <c r="K51" s="44">
        <v>2262.9299999999998</v>
      </c>
      <c r="L51" s="44"/>
      <c r="M51" s="44"/>
      <c r="N51" s="44">
        <v>97.2</v>
      </c>
      <c r="O51" s="44">
        <v>301.72000000000003</v>
      </c>
      <c r="P51" s="44"/>
      <c r="Q51" s="44"/>
    </row>
    <row r="52" spans="1:17" ht="24" x14ac:dyDescent="0.2">
      <c r="A52" s="39" t="s">
        <v>109</v>
      </c>
      <c r="B52" s="40" t="s">
        <v>110</v>
      </c>
      <c r="C52" s="41" t="s">
        <v>111</v>
      </c>
      <c r="D52" s="18" t="s">
        <v>112</v>
      </c>
      <c r="E52" s="42" t="s">
        <v>113</v>
      </c>
      <c r="F52" s="43">
        <v>1049.19</v>
      </c>
      <c r="G52" s="43">
        <v>1049.19</v>
      </c>
      <c r="H52" s="44"/>
      <c r="I52" s="44"/>
      <c r="J52" s="44">
        <v>526.79999999999995</v>
      </c>
      <c r="K52" s="44">
        <v>526.79999999999995</v>
      </c>
      <c r="L52" s="44"/>
      <c r="M52" s="44"/>
      <c r="N52" s="44">
        <v>123</v>
      </c>
      <c r="O52" s="44">
        <v>61.76</v>
      </c>
      <c r="P52" s="44"/>
      <c r="Q52" s="44"/>
    </row>
    <row r="53" spans="1:17" ht="36" x14ac:dyDescent="0.2">
      <c r="A53" s="39" t="s">
        <v>114</v>
      </c>
      <c r="B53" s="40" t="s">
        <v>115</v>
      </c>
      <c r="C53" s="41" t="s">
        <v>116</v>
      </c>
      <c r="D53" s="18" t="s">
        <v>117</v>
      </c>
      <c r="E53" s="42" t="s">
        <v>118</v>
      </c>
      <c r="F53" s="43">
        <v>11.9</v>
      </c>
      <c r="G53" s="44"/>
      <c r="H53" s="43">
        <v>11.9</v>
      </c>
      <c r="I53" s="44"/>
      <c r="J53" s="44">
        <v>1927.8</v>
      </c>
      <c r="K53" s="44"/>
      <c r="L53" s="44">
        <v>1927.8</v>
      </c>
      <c r="M53" s="44"/>
      <c r="N53" s="44"/>
      <c r="O53" s="44"/>
      <c r="P53" s="44"/>
      <c r="Q53" s="44"/>
    </row>
    <row r="54" spans="1:17" ht="36" x14ac:dyDescent="0.2">
      <c r="A54" s="39" t="s">
        <v>119</v>
      </c>
      <c r="B54" s="40" t="s">
        <v>120</v>
      </c>
      <c r="C54" s="41" t="s">
        <v>121</v>
      </c>
      <c r="D54" s="18" t="s">
        <v>117</v>
      </c>
      <c r="E54" s="42" t="s">
        <v>118</v>
      </c>
      <c r="F54" s="43">
        <v>7.96</v>
      </c>
      <c r="G54" s="44"/>
      <c r="H54" s="43">
        <v>7.96</v>
      </c>
      <c r="I54" s="44"/>
      <c r="J54" s="44">
        <v>1289.52</v>
      </c>
      <c r="K54" s="44"/>
      <c r="L54" s="44">
        <v>1289.52</v>
      </c>
      <c r="M54" s="44"/>
      <c r="N54" s="44"/>
      <c r="O54" s="44"/>
      <c r="P54" s="44"/>
      <c r="Q54" s="44"/>
    </row>
    <row r="55" spans="1:17" ht="48" x14ac:dyDescent="0.2">
      <c r="A55" s="39" t="s">
        <v>122</v>
      </c>
      <c r="B55" s="40" t="s">
        <v>123</v>
      </c>
      <c r="C55" s="41" t="s">
        <v>124</v>
      </c>
      <c r="D55" s="18" t="s">
        <v>117</v>
      </c>
      <c r="E55" s="42" t="s">
        <v>125</v>
      </c>
      <c r="F55" s="43">
        <v>42.98</v>
      </c>
      <c r="G55" s="44"/>
      <c r="H55" s="43">
        <v>42.98</v>
      </c>
      <c r="I55" s="44"/>
      <c r="J55" s="44">
        <v>1124.99</v>
      </c>
      <c r="K55" s="44"/>
      <c r="L55" s="44">
        <v>1124.99</v>
      </c>
      <c r="M55" s="44"/>
      <c r="N55" s="44"/>
      <c r="O55" s="44"/>
      <c r="P55" s="44"/>
      <c r="Q55" s="44"/>
    </row>
    <row r="56" spans="1:17" ht="48" x14ac:dyDescent="0.2">
      <c r="A56" s="39" t="s">
        <v>126</v>
      </c>
      <c r="B56" s="40" t="s">
        <v>127</v>
      </c>
      <c r="C56" s="41" t="s">
        <v>128</v>
      </c>
      <c r="D56" s="18" t="s">
        <v>117</v>
      </c>
      <c r="E56" s="42" t="s">
        <v>129</v>
      </c>
      <c r="F56" s="43">
        <v>15.35</v>
      </c>
      <c r="G56" s="44"/>
      <c r="H56" s="43">
        <v>15.35</v>
      </c>
      <c r="I56" s="44"/>
      <c r="J56" s="44">
        <v>2888.48</v>
      </c>
      <c r="K56" s="44"/>
      <c r="L56" s="44">
        <v>2888.48</v>
      </c>
      <c r="M56" s="44"/>
      <c r="N56" s="44"/>
      <c r="O56" s="44"/>
      <c r="P56" s="44"/>
      <c r="Q56" s="44"/>
    </row>
    <row r="57" spans="1:17" ht="48" x14ac:dyDescent="0.2">
      <c r="A57" s="39" t="s">
        <v>130</v>
      </c>
      <c r="B57" s="40" t="s">
        <v>131</v>
      </c>
      <c r="C57" s="41" t="s">
        <v>132</v>
      </c>
      <c r="D57" s="18" t="s">
        <v>117</v>
      </c>
      <c r="E57" s="45">
        <v>135</v>
      </c>
      <c r="F57" s="43">
        <v>2.4500000000000002</v>
      </c>
      <c r="G57" s="44"/>
      <c r="H57" s="43">
        <v>2.4500000000000002</v>
      </c>
      <c r="I57" s="44"/>
      <c r="J57" s="44">
        <v>330.75</v>
      </c>
      <c r="K57" s="44"/>
      <c r="L57" s="44">
        <v>330.75</v>
      </c>
      <c r="M57" s="44"/>
      <c r="N57" s="44"/>
      <c r="O57" s="44"/>
      <c r="P57" s="44"/>
      <c r="Q57" s="44"/>
    </row>
    <row r="58" spans="1:17" ht="48" x14ac:dyDescent="0.2">
      <c r="A58" s="39" t="s">
        <v>133</v>
      </c>
      <c r="B58" s="40" t="s">
        <v>134</v>
      </c>
      <c r="C58" s="41" t="s">
        <v>135</v>
      </c>
      <c r="D58" s="18" t="s">
        <v>117</v>
      </c>
      <c r="E58" s="45">
        <v>135</v>
      </c>
      <c r="F58" s="43">
        <v>4.18</v>
      </c>
      <c r="G58" s="44"/>
      <c r="H58" s="43">
        <v>4.18</v>
      </c>
      <c r="I58" s="44"/>
      <c r="J58" s="44">
        <v>564.29999999999995</v>
      </c>
      <c r="K58" s="44"/>
      <c r="L58" s="44">
        <v>564.29999999999995</v>
      </c>
      <c r="M58" s="44"/>
      <c r="N58" s="44"/>
      <c r="O58" s="44"/>
      <c r="P58" s="44"/>
      <c r="Q58" s="44"/>
    </row>
    <row r="59" spans="1:17" ht="60" x14ac:dyDescent="0.2">
      <c r="A59" s="39" t="s">
        <v>136</v>
      </c>
      <c r="B59" s="40" t="s">
        <v>127</v>
      </c>
      <c r="C59" s="41" t="s">
        <v>137</v>
      </c>
      <c r="D59" s="18" t="s">
        <v>117</v>
      </c>
      <c r="E59" s="42" t="s">
        <v>138</v>
      </c>
      <c r="F59" s="43">
        <v>15.35</v>
      </c>
      <c r="G59" s="44"/>
      <c r="H59" s="43">
        <v>15.35</v>
      </c>
      <c r="I59" s="44"/>
      <c r="J59" s="44">
        <v>2072.25</v>
      </c>
      <c r="K59" s="44"/>
      <c r="L59" s="44">
        <v>2072.25</v>
      </c>
      <c r="M59" s="44"/>
      <c r="N59" s="44"/>
      <c r="O59" s="44"/>
      <c r="P59" s="44"/>
      <c r="Q59" s="44"/>
    </row>
    <row r="60" spans="1:17" ht="15" x14ac:dyDescent="0.2">
      <c r="A60" s="46" t="s">
        <v>139</v>
      </c>
      <c r="B60" s="38"/>
      <c r="C60" s="38"/>
      <c r="D60" s="38"/>
      <c r="E60" s="38"/>
      <c r="F60" s="38"/>
      <c r="G60" s="38"/>
      <c r="H60" s="38"/>
      <c r="I60" s="38"/>
      <c r="J60" s="43">
        <v>73498.210000000006</v>
      </c>
      <c r="K60" s="43">
        <v>9659.5499999999993</v>
      </c>
      <c r="L60" s="43">
        <v>15441.53</v>
      </c>
      <c r="M60" s="43">
        <v>682.39</v>
      </c>
      <c r="N60" s="44"/>
      <c r="O60" s="43">
        <v>1223.79</v>
      </c>
      <c r="P60" s="44"/>
      <c r="Q60" s="43">
        <v>55.96</v>
      </c>
    </row>
    <row r="61" spans="1:17" ht="15" x14ac:dyDescent="0.2">
      <c r="A61" s="46" t="s">
        <v>140</v>
      </c>
      <c r="B61" s="38"/>
      <c r="C61" s="38"/>
      <c r="D61" s="38"/>
      <c r="E61" s="38"/>
      <c r="F61" s="38"/>
      <c r="G61" s="38"/>
      <c r="H61" s="38"/>
      <c r="I61" s="38"/>
      <c r="J61" s="43">
        <v>79161.36</v>
      </c>
      <c r="K61" s="43">
        <v>13330.18</v>
      </c>
      <c r="L61" s="43">
        <v>17434.05</v>
      </c>
      <c r="M61" s="43">
        <v>941.69</v>
      </c>
      <c r="N61" s="44"/>
      <c r="O61" s="43">
        <v>1688.85</v>
      </c>
      <c r="P61" s="44"/>
      <c r="Q61" s="43">
        <v>55.96</v>
      </c>
    </row>
    <row r="62" spans="1:17" ht="15" x14ac:dyDescent="0.2">
      <c r="A62" s="46" t="s">
        <v>141</v>
      </c>
      <c r="B62" s="38"/>
      <c r="C62" s="38"/>
      <c r="D62" s="38"/>
      <c r="E62" s="38"/>
      <c r="F62" s="38"/>
      <c r="G62" s="38"/>
      <c r="H62" s="38"/>
      <c r="I62" s="38"/>
      <c r="J62" s="43">
        <v>12161.14</v>
      </c>
      <c r="K62" s="44"/>
      <c r="L62" s="44"/>
      <c r="M62" s="44"/>
      <c r="N62" s="44"/>
      <c r="O62" s="44"/>
      <c r="P62" s="44"/>
      <c r="Q62" s="44"/>
    </row>
    <row r="63" spans="1:17" ht="15" x14ac:dyDescent="0.2">
      <c r="A63" s="46" t="s">
        <v>142</v>
      </c>
      <c r="B63" s="38"/>
      <c r="C63" s="38"/>
      <c r="D63" s="38"/>
      <c r="E63" s="38"/>
      <c r="F63" s="38"/>
      <c r="G63" s="38"/>
      <c r="H63" s="38"/>
      <c r="I63" s="38"/>
      <c r="J63" s="43">
        <v>7176.12</v>
      </c>
      <c r="K63" s="44"/>
      <c r="L63" s="44"/>
      <c r="M63" s="44"/>
      <c r="N63" s="44"/>
      <c r="O63" s="44"/>
      <c r="P63" s="44"/>
      <c r="Q63" s="44"/>
    </row>
    <row r="64" spans="1:17" ht="15" x14ac:dyDescent="0.2">
      <c r="A64" s="47" t="s">
        <v>143</v>
      </c>
      <c r="B64" s="38"/>
      <c r="C64" s="38"/>
      <c r="D64" s="38"/>
      <c r="E64" s="38"/>
      <c r="F64" s="38"/>
      <c r="G64" s="38"/>
      <c r="H64" s="38"/>
      <c r="I64" s="38"/>
      <c r="J64" s="44"/>
      <c r="K64" s="44"/>
      <c r="L64" s="44"/>
      <c r="M64" s="44"/>
      <c r="N64" s="44"/>
      <c r="O64" s="44"/>
      <c r="P64" s="44"/>
      <c r="Q64" s="44"/>
    </row>
    <row r="65" spans="1:17" ht="15" x14ac:dyDescent="0.2">
      <c r="A65" s="46" t="s">
        <v>144</v>
      </c>
      <c r="B65" s="38"/>
      <c r="C65" s="38"/>
      <c r="D65" s="38"/>
      <c r="E65" s="38"/>
      <c r="F65" s="38"/>
      <c r="G65" s="38"/>
      <c r="H65" s="38"/>
      <c r="I65" s="38"/>
      <c r="J65" s="44"/>
      <c r="K65" s="44"/>
      <c r="L65" s="44"/>
      <c r="M65" s="44"/>
      <c r="N65" s="44"/>
      <c r="O65" s="44"/>
      <c r="P65" s="44"/>
      <c r="Q65" s="44"/>
    </row>
    <row r="66" spans="1:17" ht="15" x14ac:dyDescent="0.2">
      <c r="A66" s="46" t="s">
        <v>145</v>
      </c>
      <c r="B66" s="38"/>
      <c r="C66" s="38"/>
      <c r="D66" s="38"/>
      <c r="E66" s="38"/>
      <c r="F66" s="38"/>
      <c r="G66" s="38"/>
      <c r="H66" s="38"/>
      <c r="I66" s="38"/>
      <c r="J66" s="44"/>
      <c r="K66" s="44"/>
      <c r="L66" s="44"/>
      <c r="M66" s="44"/>
      <c r="N66" s="44"/>
      <c r="O66" s="44"/>
      <c r="P66" s="44"/>
      <c r="Q66" s="44"/>
    </row>
    <row r="67" spans="1:17" ht="15" x14ac:dyDescent="0.2">
      <c r="A67" s="46" t="s">
        <v>146</v>
      </c>
      <c r="B67" s="38"/>
      <c r="C67" s="38"/>
      <c r="D67" s="38"/>
      <c r="E67" s="38"/>
      <c r="F67" s="38"/>
      <c r="G67" s="38"/>
      <c r="H67" s="38"/>
      <c r="I67" s="38"/>
      <c r="J67" s="43">
        <v>928.78</v>
      </c>
      <c r="K67" s="43">
        <v>61.48</v>
      </c>
      <c r="L67" s="43">
        <v>864.65</v>
      </c>
      <c r="M67" s="43">
        <v>50.96</v>
      </c>
      <c r="N67" s="44"/>
      <c r="O67" s="43">
        <v>7.64</v>
      </c>
      <c r="P67" s="44"/>
      <c r="Q67" s="43">
        <v>4.09</v>
      </c>
    </row>
    <row r="68" spans="1:17" ht="26.1" customHeight="1" x14ac:dyDescent="0.2">
      <c r="A68" s="46" t="s">
        <v>147</v>
      </c>
      <c r="B68" s="38"/>
      <c r="C68" s="38"/>
      <c r="D68" s="38"/>
      <c r="E68" s="38"/>
      <c r="F68" s="38"/>
      <c r="G68" s="38"/>
      <c r="H68" s="38"/>
      <c r="I68" s="38"/>
      <c r="J68" s="43">
        <v>1114.01</v>
      </c>
      <c r="K68" s="43">
        <v>73.78</v>
      </c>
      <c r="L68" s="43">
        <v>1037.58</v>
      </c>
      <c r="M68" s="43">
        <v>61.15</v>
      </c>
      <c r="N68" s="44"/>
      <c r="O68" s="43">
        <v>9.17</v>
      </c>
      <c r="P68" s="44"/>
      <c r="Q68" s="43">
        <v>4.09</v>
      </c>
    </row>
    <row r="69" spans="1:17" ht="26.1" customHeight="1" x14ac:dyDescent="0.2">
      <c r="A69" s="46" t="s">
        <v>148</v>
      </c>
      <c r="B69" s="38"/>
      <c r="C69" s="38"/>
      <c r="D69" s="38"/>
      <c r="E69" s="38"/>
      <c r="F69" s="38"/>
      <c r="G69" s="38"/>
      <c r="H69" s="38"/>
      <c r="I69" s="38"/>
      <c r="J69" s="43">
        <v>1280.72</v>
      </c>
      <c r="K69" s="43">
        <v>84.85</v>
      </c>
      <c r="L69" s="43">
        <v>1193.22</v>
      </c>
      <c r="M69" s="43">
        <v>70.319999999999993</v>
      </c>
      <c r="N69" s="44"/>
      <c r="O69" s="43">
        <v>10.55</v>
      </c>
      <c r="P69" s="44"/>
      <c r="Q69" s="43">
        <v>4.09</v>
      </c>
    </row>
    <row r="70" spans="1:17" ht="15" x14ac:dyDescent="0.2">
      <c r="A70" s="46" t="s">
        <v>149</v>
      </c>
      <c r="B70" s="38"/>
      <c r="C70" s="38"/>
      <c r="D70" s="38"/>
      <c r="E70" s="38"/>
      <c r="F70" s="38"/>
      <c r="G70" s="38"/>
      <c r="H70" s="38"/>
      <c r="I70" s="38"/>
      <c r="J70" s="43">
        <v>220.34</v>
      </c>
      <c r="K70" s="44"/>
      <c r="L70" s="44"/>
      <c r="M70" s="44"/>
      <c r="N70" s="44"/>
      <c r="O70" s="44"/>
      <c r="P70" s="44"/>
      <c r="Q70" s="44"/>
    </row>
    <row r="71" spans="1:17" ht="15" x14ac:dyDescent="0.2">
      <c r="A71" s="46" t="s">
        <v>150</v>
      </c>
      <c r="B71" s="38"/>
      <c r="C71" s="38"/>
      <c r="D71" s="38"/>
      <c r="E71" s="38"/>
      <c r="F71" s="38"/>
      <c r="G71" s="38"/>
      <c r="H71" s="38"/>
      <c r="I71" s="38"/>
      <c r="J71" s="43">
        <v>147.41</v>
      </c>
      <c r="K71" s="44"/>
      <c r="L71" s="44"/>
      <c r="M71" s="44"/>
      <c r="N71" s="44"/>
      <c r="O71" s="44"/>
      <c r="P71" s="44"/>
      <c r="Q71" s="44"/>
    </row>
    <row r="72" spans="1:17" ht="15" x14ac:dyDescent="0.2">
      <c r="A72" s="46" t="s">
        <v>151</v>
      </c>
      <c r="B72" s="38"/>
      <c r="C72" s="38"/>
      <c r="D72" s="38"/>
      <c r="E72" s="38"/>
      <c r="F72" s="38"/>
      <c r="G72" s="38"/>
      <c r="H72" s="38"/>
      <c r="I72" s="38"/>
      <c r="J72" s="43">
        <v>1648.47</v>
      </c>
      <c r="K72" s="44"/>
      <c r="L72" s="44"/>
      <c r="M72" s="44"/>
      <c r="N72" s="44"/>
      <c r="O72" s="43">
        <v>10.55</v>
      </c>
      <c r="P72" s="44"/>
      <c r="Q72" s="43">
        <v>4.09</v>
      </c>
    </row>
    <row r="73" spans="1:17" ht="26.1" customHeight="1" x14ac:dyDescent="0.2">
      <c r="A73" s="46" t="s">
        <v>152</v>
      </c>
      <c r="B73" s="38"/>
      <c r="C73" s="38"/>
      <c r="D73" s="38"/>
      <c r="E73" s="38"/>
      <c r="F73" s="38"/>
      <c r="G73" s="38"/>
      <c r="H73" s="38"/>
      <c r="I73" s="38"/>
      <c r="J73" s="44"/>
      <c r="K73" s="44"/>
      <c r="L73" s="44"/>
      <c r="M73" s="44"/>
      <c r="N73" s="44"/>
      <c r="O73" s="44"/>
      <c r="P73" s="44"/>
      <c r="Q73" s="44"/>
    </row>
    <row r="74" spans="1:17" ht="15" x14ac:dyDescent="0.2">
      <c r="A74" s="46" t="s">
        <v>153</v>
      </c>
      <c r="B74" s="38"/>
      <c r="C74" s="38"/>
      <c r="D74" s="38"/>
      <c r="E74" s="38"/>
      <c r="F74" s="38"/>
      <c r="G74" s="38"/>
      <c r="H74" s="38"/>
      <c r="I74" s="38"/>
      <c r="J74" s="43">
        <v>105.54</v>
      </c>
      <c r="K74" s="43">
        <v>26.42</v>
      </c>
      <c r="L74" s="43">
        <v>79.12</v>
      </c>
      <c r="M74" s="44"/>
      <c r="N74" s="44"/>
      <c r="O74" s="43">
        <v>3.1</v>
      </c>
      <c r="P74" s="44"/>
      <c r="Q74" s="44"/>
    </row>
    <row r="75" spans="1:17" ht="26.1" customHeight="1" x14ac:dyDescent="0.2">
      <c r="A75" s="46" t="s">
        <v>147</v>
      </c>
      <c r="B75" s="38"/>
      <c r="C75" s="38"/>
      <c r="D75" s="38"/>
      <c r="E75" s="38"/>
      <c r="F75" s="38"/>
      <c r="G75" s="38"/>
      <c r="H75" s="38"/>
      <c r="I75" s="38"/>
      <c r="J75" s="43">
        <v>126.64</v>
      </c>
      <c r="K75" s="43">
        <v>31.7</v>
      </c>
      <c r="L75" s="43">
        <v>94.94</v>
      </c>
      <c r="M75" s="44"/>
      <c r="N75" s="44"/>
      <c r="O75" s="43">
        <v>3.72</v>
      </c>
      <c r="P75" s="44"/>
      <c r="Q75" s="44"/>
    </row>
    <row r="76" spans="1:17" ht="26.1" customHeight="1" x14ac:dyDescent="0.2">
      <c r="A76" s="46" t="s">
        <v>148</v>
      </c>
      <c r="B76" s="38"/>
      <c r="C76" s="38"/>
      <c r="D76" s="38"/>
      <c r="E76" s="38"/>
      <c r="F76" s="38"/>
      <c r="G76" s="38"/>
      <c r="H76" s="38"/>
      <c r="I76" s="38"/>
      <c r="J76" s="43">
        <v>145.63999999999999</v>
      </c>
      <c r="K76" s="43">
        <v>36.46</v>
      </c>
      <c r="L76" s="43">
        <v>109.18</v>
      </c>
      <c r="M76" s="44"/>
      <c r="N76" s="44"/>
      <c r="O76" s="43">
        <v>4.28</v>
      </c>
      <c r="P76" s="44"/>
      <c r="Q76" s="44"/>
    </row>
    <row r="77" spans="1:17" ht="15" x14ac:dyDescent="0.2">
      <c r="A77" s="46" t="s">
        <v>154</v>
      </c>
      <c r="B77" s="38"/>
      <c r="C77" s="38"/>
      <c r="D77" s="38"/>
      <c r="E77" s="38"/>
      <c r="F77" s="38"/>
      <c r="G77" s="38"/>
      <c r="H77" s="38"/>
      <c r="I77" s="38"/>
      <c r="J77" s="43">
        <v>40.11</v>
      </c>
      <c r="K77" s="44"/>
      <c r="L77" s="44"/>
      <c r="M77" s="44"/>
      <c r="N77" s="44"/>
      <c r="O77" s="44"/>
      <c r="P77" s="44"/>
      <c r="Q77" s="44"/>
    </row>
    <row r="78" spans="1:17" ht="15" x14ac:dyDescent="0.2">
      <c r="A78" s="46" t="s">
        <v>155</v>
      </c>
      <c r="B78" s="38"/>
      <c r="C78" s="38"/>
      <c r="D78" s="38"/>
      <c r="E78" s="38"/>
      <c r="F78" s="38"/>
      <c r="G78" s="38"/>
      <c r="H78" s="38"/>
      <c r="I78" s="38"/>
      <c r="J78" s="43">
        <v>25.52</v>
      </c>
      <c r="K78" s="44"/>
      <c r="L78" s="44"/>
      <c r="M78" s="44"/>
      <c r="N78" s="44"/>
      <c r="O78" s="44"/>
      <c r="P78" s="44"/>
      <c r="Q78" s="44"/>
    </row>
    <row r="79" spans="1:17" ht="15" x14ac:dyDescent="0.2">
      <c r="A79" s="46" t="s">
        <v>151</v>
      </c>
      <c r="B79" s="38"/>
      <c r="C79" s="38"/>
      <c r="D79" s="38"/>
      <c r="E79" s="38"/>
      <c r="F79" s="38"/>
      <c r="G79" s="38"/>
      <c r="H79" s="38"/>
      <c r="I79" s="38"/>
      <c r="J79" s="43">
        <v>211.27</v>
      </c>
      <c r="K79" s="44"/>
      <c r="L79" s="44"/>
      <c r="M79" s="44"/>
      <c r="N79" s="44"/>
      <c r="O79" s="43">
        <v>4.28</v>
      </c>
      <c r="P79" s="44"/>
      <c r="Q79" s="44"/>
    </row>
    <row r="80" spans="1:17" ht="15" x14ac:dyDescent="0.2">
      <c r="A80" s="46" t="s">
        <v>156</v>
      </c>
      <c r="B80" s="38"/>
      <c r="C80" s="38"/>
      <c r="D80" s="38"/>
      <c r="E80" s="38"/>
      <c r="F80" s="38"/>
      <c r="G80" s="38"/>
      <c r="H80" s="38"/>
      <c r="I80" s="38"/>
      <c r="J80" s="44"/>
      <c r="K80" s="44"/>
      <c r="L80" s="44"/>
      <c r="M80" s="44"/>
      <c r="N80" s="44"/>
      <c r="O80" s="44"/>
      <c r="P80" s="44"/>
      <c r="Q80" s="44"/>
    </row>
    <row r="81" spans="1:17" ht="15" x14ac:dyDescent="0.2">
      <c r="A81" s="46" t="s">
        <v>157</v>
      </c>
      <c r="B81" s="38"/>
      <c r="C81" s="38"/>
      <c r="D81" s="38"/>
      <c r="E81" s="38"/>
      <c r="F81" s="38"/>
      <c r="G81" s="38"/>
      <c r="H81" s="38"/>
      <c r="I81" s="38"/>
      <c r="J81" s="43">
        <v>7540.05</v>
      </c>
      <c r="K81" s="43">
        <v>7540.05</v>
      </c>
      <c r="L81" s="44"/>
      <c r="M81" s="44"/>
      <c r="N81" s="44"/>
      <c r="O81" s="43">
        <v>978.27</v>
      </c>
      <c r="P81" s="44"/>
      <c r="Q81" s="44"/>
    </row>
    <row r="82" spans="1:17" ht="26.1" customHeight="1" x14ac:dyDescent="0.2">
      <c r="A82" s="46" t="s">
        <v>147</v>
      </c>
      <c r="B82" s="38"/>
      <c r="C82" s="38"/>
      <c r="D82" s="38"/>
      <c r="E82" s="38"/>
      <c r="F82" s="38"/>
      <c r="G82" s="38"/>
      <c r="H82" s="38"/>
      <c r="I82" s="38"/>
      <c r="J82" s="43">
        <v>9048.06</v>
      </c>
      <c r="K82" s="43">
        <v>9048.06</v>
      </c>
      <c r="L82" s="44"/>
      <c r="M82" s="44"/>
      <c r="N82" s="44"/>
      <c r="O82" s="43">
        <v>1173.92</v>
      </c>
      <c r="P82" s="44"/>
      <c r="Q82" s="44"/>
    </row>
    <row r="83" spans="1:17" ht="26.1" customHeight="1" x14ac:dyDescent="0.2">
      <c r="A83" s="46" t="s">
        <v>148</v>
      </c>
      <c r="B83" s="38"/>
      <c r="C83" s="38"/>
      <c r="D83" s="38"/>
      <c r="E83" s="38"/>
      <c r="F83" s="38"/>
      <c r="G83" s="38"/>
      <c r="H83" s="38"/>
      <c r="I83" s="38"/>
      <c r="J83" s="43">
        <v>10405.27</v>
      </c>
      <c r="K83" s="43">
        <v>10405.27</v>
      </c>
      <c r="L83" s="44"/>
      <c r="M83" s="44"/>
      <c r="N83" s="44"/>
      <c r="O83" s="43">
        <v>1350.01</v>
      </c>
      <c r="P83" s="44"/>
      <c r="Q83" s="44"/>
    </row>
    <row r="84" spans="1:17" ht="15" x14ac:dyDescent="0.2">
      <c r="A84" s="46" t="s">
        <v>158</v>
      </c>
      <c r="B84" s="38"/>
      <c r="C84" s="38"/>
      <c r="D84" s="38"/>
      <c r="E84" s="38"/>
      <c r="F84" s="38"/>
      <c r="G84" s="38"/>
      <c r="H84" s="38"/>
      <c r="I84" s="38"/>
      <c r="J84" s="43">
        <v>8324.2199999999993</v>
      </c>
      <c r="K84" s="44"/>
      <c r="L84" s="44"/>
      <c r="M84" s="44"/>
      <c r="N84" s="44"/>
      <c r="O84" s="44"/>
      <c r="P84" s="44"/>
      <c r="Q84" s="44"/>
    </row>
    <row r="85" spans="1:17" ht="15" x14ac:dyDescent="0.2">
      <c r="A85" s="46" t="s">
        <v>159</v>
      </c>
      <c r="B85" s="38"/>
      <c r="C85" s="38"/>
      <c r="D85" s="38"/>
      <c r="E85" s="38"/>
      <c r="F85" s="38"/>
      <c r="G85" s="38"/>
      <c r="H85" s="38"/>
      <c r="I85" s="38"/>
      <c r="J85" s="43">
        <v>4682.37</v>
      </c>
      <c r="K85" s="44"/>
      <c r="L85" s="44"/>
      <c r="M85" s="44"/>
      <c r="N85" s="44"/>
      <c r="O85" s="44"/>
      <c r="P85" s="44"/>
      <c r="Q85" s="44"/>
    </row>
    <row r="86" spans="1:17" ht="15" x14ac:dyDescent="0.2">
      <c r="A86" s="46" t="s">
        <v>151</v>
      </c>
      <c r="B86" s="38"/>
      <c r="C86" s="38"/>
      <c r="D86" s="38"/>
      <c r="E86" s="38"/>
      <c r="F86" s="38"/>
      <c r="G86" s="38"/>
      <c r="H86" s="38"/>
      <c r="I86" s="38"/>
      <c r="J86" s="43">
        <v>23411.86</v>
      </c>
      <c r="K86" s="44"/>
      <c r="L86" s="44"/>
      <c r="M86" s="44"/>
      <c r="N86" s="44"/>
      <c r="O86" s="43">
        <v>1350.01</v>
      </c>
      <c r="P86" s="44"/>
      <c r="Q86" s="44"/>
    </row>
    <row r="87" spans="1:17" ht="15" x14ac:dyDescent="0.2">
      <c r="A87" s="46" t="s">
        <v>160</v>
      </c>
      <c r="B87" s="38"/>
      <c r="C87" s="38"/>
      <c r="D87" s="38"/>
      <c r="E87" s="38"/>
      <c r="F87" s="38"/>
      <c r="G87" s="38"/>
      <c r="H87" s="38"/>
      <c r="I87" s="38"/>
      <c r="J87" s="44"/>
      <c r="K87" s="44"/>
      <c r="L87" s="44"/>
      <c r="M87" s="44"/>
      <c r="N87" s="44"/>
      <c r="O87" s="44"/>
      <c r="P87" s="44"/>
      <c r="Q87" s="44"/>
    </row>
    <row r="88" spans="1:17" ht="15" x14ac:dyDescent="0.2">
      <c r="A88" s="46" t="s">
        <v>161</v>
      </c>
      <c r="B88" s="38"/>
      <c r="C88" s="38"/>
      <c r="D88" s="38"/>
      <c r="E88" s="38"/>
      <c r="F88" s="38"/>
      <c r="G88" s="38"/>
      <c r="H88" s="38"/>
      <c r="I88" s="38"/>
      <c r="J88" s="43">
        <v>1252.6600000000001</v>
      </c>
      <c r="K88" s="43">
        <v>485.02</v>
      </c>
      <c r="L88" s="43">
        <v>761.49</v>
      </c>
      <c r="M88" s="43">
        <v>95.52</v>
      </c>
      <c r="N88" s="44"/>
      <c r="O88" s="43">
        <v>52.21</v>
      </c>
      <c r="P88" s="44"/>
      <c r="Q88" s="43">
        <v>7.14</v>
      </c>
    </row>
    <row r="89" spans="1:17" ht="26.1" customHeight="1" x14ac:dyDescent="0.2">
      <c r="A89" s="46" t="s">
        <v>147</v>
      </c>
      <c r="B89" s="38"/>
      <c r="C89" s="38"/>
      <c r="D89" s="38"/>
      <c r="E89" s="38"/>
      <c r="F89" s="38"/>
      <c r="G89" s="38"/>
      <c r="H89" s="38"/>
      <c r="I89" s="38"/>
      <c r="J89" s="43">
        <v>1501.96</v>
      </c>
      <c r="K89" s="43">
        <v>582.02</v>
      </c>
      <c r="L89" s="43">
        <v>913.79</v>
      </c>
      <c r="M89" s="43">
        <v>114.62</v>
      </c>
      <c r="N89" s="44"/>
      <c r="O89" s="43">
        <v>62.65</v>
      </c>
      <c r="P89" s="44"/>
      <c r="Q89" s="43">
        <v>7.14</v>
      </c>
    </row>
    <row r="90" spans="1:17" ht="26.1" customHeight="1" x14ac:dyDescent="0.2">
      <c r="A90" s="46" t="s">
        <v>148</v>
      </c>
      <c r="B90" s="38"/>
      <c r="C90" s="38"/>
      <c r="D90" s="38"/>
      <c r="E90" s="38"/>
      <c r="F90" s="38"/>
      <c r="G90" s="38"/>
      <c r="H90" s="38"/>
      <c r="I90" s="38"/>
      <c r="J90" s="43">
        <v>1726.33</v>
      </c>
      <c r="K90" s="43">
        <v>669.32</v>
      </c>
      <c r="L90" s="43">
        <v>1050.8599999999999</v>
      </c>
      <c r="M90" s="43">
        <v>131.81</v>
      </c>
      <c r="N90" s="44"/>
      <c r="O90" s="43">
        <v>72.05</v>
      </c>
      <c r="P90" s="44"/>
      <c r="Q90" s="43">
        <v>7.14</v>
      </c>
    </row>
    <row r="91" spans="1:17" ht="15" x14ac:dyDescent="0.2">
      <c r="A91" s="46" t="s">
        <v>162</v>
      </c>
      <c r="B91" s="38"/>
      <c r="C91" s="38"/>
      <c r="D91" s="38"/>
      <c r="E91" s="38"/>
      <c r="F91" s="38"/>
      <c r="G91" s="38"/>
      <c r="H91" s="38"/>
      <c r="I91" s="38"/>
      <c r="J91" s="43">
        <v>1041.47</v>
      </c>
      <c r="K91" s="44"/>
      <c r="L91" s="44"/>
      <c r="M91" s="44"/>
      <c r="N91" s="44"/>
      <c r="O91" s="44"/>
      <c r="P91" s="44"/>
      <c r="Q91" s="44"/>
    </row>
    <row r="92" spans="1:17" ht="15" x14ac:dyDescent="0.2">
      <c r="A92" s="46" t="s">
        <v>163</v>
      </c>
      <c r="B92" s="38"/>
      <c r="C92" s="38"/>
      <c r="D92" s="38"/>
      <c r="E92" s="38"/>
      <c r="F92" s="38"/>
      <c r="G92" s="38"/>
      <c r="H92" s="38"/>
      <c r="I92" s="38"/>
      <c r="J92" s="43">
        <v>713.01</v>
      </c>
      <c r="K92" s="44"/>
      <c r="L92" s="44"/>
      <c r="M92" s="44"/>
      <c r="N92" s="44"/>
      <c r="O92" s="44"/>
      <c r="P92" s="44"/>
      <c r="Q92" s="44"/>
    </row>
    <row r="93" spans="1:17" ht="15" x14ac:dyDescent="0.2">
      <c r="A93" s="46" t="s">
        <v>151</v>
      </c>
      <c r="B93" s="38"/>
      <c r="C93" s="38"/>
      <c r="D93" s="38"/>
      <c r="E93" s="38"/>
      <c r="F93" s="38"/>
      <c r="G93" s="38"/>
      <c r="H93" s="38"/>
      <c r="I93" s="38"/>
      <c r="J93" s="43">
        <v>3480.81</v>
      </c>
      <c r="K93" s="44"/>
      <c r="L93" s="44"/>
      <c r="M93" s="44"/>
      <c r="N93" s="44"/>
      <c r="O93" s="43">
        <v>72.05</v>
      </c>
      <c r="P93" s="44"/>
      <c r="Q93" s="43">
        <v>7.14</v>
      </c>
    </row>
    <row r="94" spans="1:17" ht="15" x14ac:dyDescent="0.2">
      <c r="A94" s="46" t="s">
        <v>164</v>
      </c>
      <c r="B94" s="38"/>
      <c r="C94" s="38"/>
      <c r="D94" s="38"/>
      <c r="E94" s="38"/>
      <c r="F94" s="38"/>
      <c r="G94" s="38"/>
      <c r="H94" s="38"/>
      <c r="I94" s="38"/>
      <c r="J94" s="44"/>
      <c r="K94" s="44"/>
      <c r="L94" s="44"/>
      <c r="M94" s="44"/>
      <c r="N94" s="44"/>
      <c r="O94" s="44"/>
      <c r="P94" s="44"/>
      <c r="Q94" s="44"/>
    </row>
    <row r="95" spans="1:17" ht="15" x14ac:dyDescent="0.2">
      <c r="A95" s="46" t="s">
        <v>165</v>
      </c>
      <c r="B95" s="38"/>
      <c r="C95" s="38"/>
      <c r="D95" s="38"/>
      <c r="E95" s="38"/>
      <c r="F95" s="38"/>
      <c r="G95" s="38"/>
      <c r="H95" s="38"/>
      <c r="I95" s="38"/>
      <c r="J95" s="43">
        <v>42319.53</v>
      </c>
      <c r="K95" s="44"/>
      <c r="L95" s="44"/>
      <c r="M95" s="44"/>
      <c r="N95" s="44"/>
      <c r="O95" s="44"/>
      <c r="P95" s="44"/>
      <c r="Q95" s="44"/>
    </row>
    <row r="96" spans="1:17" ht="26.1" customHeight="1" x14ac:dyDescent="0.2">
      <c r="A96" s="46" t="s">
        <v>147</v>
      </c>
      <c r="B96" s="38"/>
      <c r="C96" s="38"/>
      <c r="D96" s="38"/>
      <c r="E96" s="38"/>
      <c r="F96" s="38"/>
      <c r="G96" s="38"/>
      <c r="H96" s="38"/>
      <c r="I96" s="38"/>
      <c r="J96" s="43">
        <v>42319.53</v>
      </c>
      <c r="K96" s="44"/>
      <c r="L96" s="44"/>
      <c r="M96" s="44"/>
      <c r="N96" s="44"/>
      <c r="O96" s="44"/>
      <c r="P96" s="44"/>
      <c r="Q96" s="44"/>
    </row>
    <row r="97" spans="1:17" ht="26.1" customHeight="1" x14ac:dyDescent="0.2">
      <c r="A97" s="46" t="s">
        <v>148</v>
      </c>
      <c r="B97" s="38"/>
      <c r="C97" s="38"/>
      <c r="D97" s="38"/>
      <c r="E97" s="38"/>
      <c r="F97" s="38"/>
      <c r="G97" s="38"/>
      <c r="H97" s="38"/>
      <c r="I97" s="38"/>
      <c r="J97" s="43">
        <v>42319.53</v>
      </c>
      <c r="K97" s="44"/>
      <c r="L97" s="44"/>
      <c r="M97" s="44"/>
      <c r="N97" s="44"/>
      <c r="O97" s="44"/>
      <c r="P97" s="44"/>
      <c r="Q97" s="44"/>
    </row>
    <row r="98" spans="1:17" ht="26.1" customHeight="1" x14ac:dyDescent="0.2">
      <c r="A98" s="46" t="s">
        <v>166</v>
      </c>
      <c r="B98" s="38"/>
      <c r="C98" s="38"/>
      <c r="D98" s="38"/>
      <c r="E98" s="38"/>
      <c r="F98" s="38"/>
      <c r="G98" s="38"/>
      <c r="H98" s="38"/>
      <c r="I98" s="38"/>
      <c r="J98" s="44"/>
      <c r="K98" s="44"/>
      <c r="L98" s="44"/>
      <c r="M98" s="44"/>
      <c r="N98" s="44"/>
      <c r="O98" s="44"/>
      <c r="P98" s="44"/>
      <c r="Q98" s="44"/>
    </row>
    <row r="99" spans="1:17" ht="15" x14ac:dyDescent="0.2">
      <c r="A99" s="46" t="s">
        <v>167</v>
      </c>
      <c r="B99" s="38"/>
      <c r="C99" s="38"/>
      <c r="D99" s="38"/>
      <c r="E99" s="38"/>
      <c r="F99" s="38"/>
      <c r="G99" s="38"/>
      <c r="H99" s="38"/>
      <c r="I99" s="38"/>
      <c r="J99" s="43">
        <v>1223.93</v>
      </c>
      <c r="K99" s="43">
        <v>903.39</v>
      </c>
      <c r="L99" s="43">
        <v>320.54000000000002</v>
      </c>
      <c r="M99" s="43">
        <v>39.31</v>
      </c>
      <c r="N99" s="44"/>
      <c r="O99" s="43">
        <v>114.14</v>
      </c>
      <c r="P99" s="44"/>
      <c r="Q99" s="43">
        <v>3.63</v>
      </c>
    </row>
    <row r="100" spans="1:17" ht="26.1" customHeight="1" x14ac:dyDescent="0.2">
      <c r="A100" s="46" t="s">
        <v>147</v>
      </c>
      <c r="B100" s="38"/>
      <c r="C100" s="38"/>
      <c r="D100" s="38"/>
      <c r="E100" s="38"/>
      <c r="F100" s="38"/>
      <c r="G100" s="38"/>
      <c r="H100" s="38"/>
      <c r="I100" s="38"/>
      <c r="J100" s="43">
        <v>1468.72</v>
      </c>
      <c r="K100" s="43">
        <v>1084.07</v>
      </c>
      <c r="L100" s="43">
        <v>384.65</v>
      </c>
      <c r="M100" s="43">
        <v>47.17</v>
      </c>
      <c r="N100" s="44"/>
      <c r="O100" s="43">
        <v>136.97</v>
      </c>
      <c r="P100" s="44"/>
      <c r="Q100" s="43">
        <v>3.63</v>
      </c>
    </row>
    <row r="101" spans="1:17" ht="26.1" customHeight="1" x14ac:dyDescent="0.2">
      <c r="A101" s="46" t="s">
        <v>148</v>
      </c>
      <c r="B101" s="38"/>
      <c r="C101" s="38"/>
      <c r="D101" s="38"/>
      <c r="E101" s="38"/>
      <c r="F101" s="38"/>
      <c r="G101" s="38"/>
      <c r="H101" s="38"/>
      <c r="I101" s="38"/>
      <c r="J101" s="43">
        <v>1689.03</v>
      </c>
      <c r="K101" s="43">
        <v>1246.68</v>
      </c>
      <c r="L101" s="43">
        <v>442.35</v>
      </c>
      <c r="M101" s="43">
        <v>54.25</v>
      </c>
      <c r="N101" s="44"/>
      <c r="O101" s="43">
        <v>157.52000000000001</v>
      </c>
      <c r="P101" s="44"/>
      <c r="Q101" s="43">
        <v>3.63</v>
      </c>
    </row>
    <row r="102" spans="1:17" ht="15" x14ac:dyDescent="0.2">
      <c r="A102" s="46" t="s">
        <v>168</v>
      </c>
      <c r="B102" s="38"/>
      <c r="C102" s="38"/>
      <c r="D102" s="38"/>
      <c r="E102" s="38"/>
      <c r="F102" s="38"/>
      <c r="G102" s="38"/>
      <c r="H102" s="38"/>
      <c r="I102" s="38"/>
      <c r="J102" s="43">
        <v>1040.74</v>
      </c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46" t="s">
        <v>169</v>
      </c>
      <c r="B103" s="38"/>
      <c r="C103" s="38"/>
      <c r="D103" s="38"/>
      <c r="E103" s="38"/>
      <c r="F103" s="38"/>
      <c r="G103" s="38"/>
      <c r="H103" s="38"/>
      <c r="I103" s="38"/>
      <c r="J103" s="43">
        <v>585.41999999999996</v>
      </c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46" t="s">
        <v>151</v>
      </c>
      <c r="B104" s="38"/>
      <c r="C104" s="38"/>
      <c r="D104" s="38"/>
      <c r="E104" s="38"/>
      <c r="F104" s="38"/>
      <c r="G104" s="38"/>
      <c r="H104" s="38"/>
      <c r="I104" s="38"/>
      <c r="J104" s="43">
        <v>3315.19</v>
      </c>
      <c r="K104" s="44"/>
      <c r="L104" s="44"/>
      <c r="M104" s="44"/>
      <c r="N104" s="44"/>
      <c r="O104" s="43">
        <v>157.52000000000001</v>
      </c>
      <c r="P104" s="44"/>
      <c r="Q104" s="43">
        <v>3.63</v>
      </c>
    </row>
    <row r="105" spans="1:17" ht="15" x14ac:dyDescent="0.2">
      <c r="A105" s="46" t="s">
        <v>170</v>
      </c>
      <c r="B105" s="38"/>
      <c r="C105" s="38"/>
      <c r="D105" s="38"/>
      <c r="E105" s="38"/>
      <c r="F105" s="38"/>
      <c r="G105" s="38"/>
      <c r="H105" s="38"/>
      <c r="I105" s="38"/>
      <c r="J105" s="44"/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46" t="s">
        <v>171</v>
      </c>
      <c r="B106" s="38"/>
      <c r="C106" s="38"/>
      <c r="D106" s="38"/>
      <c r="E106" s="38"/>
      <c r="F106" s="38"/>
      <c r="G106" s="38"/>
      <c r="H106" s="38"/>
      <c r="I106" s="38"/>
      <c r="J106" s="43">
        <v>5237.3599999999997</v>
      </c>
      <c r="K106" s="44"/>
      <c r="L106" s="43">
        <v>5237.3599999999997</v>
      </c>
      <c r="M106" s="44"/>
      <c r="N106" s="44"/>
      <c r="O106" s="44"/>
      <c r="P106" s="44"/>
      <c r="Q106" s="44"/>
    </row>
    <row r="107" spans="1:17" ht="15" x14ac:dyDescent="0.2">
      <c r="A107" s="46" t="s">
        <v>172</v>
      </c>
      <c r="B107" s="38"/>
      <c r="C107" s="38"/>
      <c r="D107" s="38"/>
      <c r="E107" s="38"/>
      <c r="F107" s="38"/>
      <c r="G107" s="38"/>
      <c r="H107" s="38"/>
      <c r="I107" s="38"/>
      <c r="J107" s="44"/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46" t="s">
        <v>173</v>
      </c>
      <c r="B108" s="38"/>
      <c r="C108" s="38"/>
      <c r="D108" s="38"/>
      <c r="E108" s="38"/>
      <c r="F108" s="38"/>
      <c r="G108" s="38"/>
      <c r="H108" s="38"/>
      <c r="I108" s="38"/>
      <c r="J108" s="43">
        <v>4960.7299999999996</v>
      </c>
      <c r="K108" s="44"/>
      <c r="L108" s="43">
        <v>4960.7299999999996</v>
      </c>
      <c r="M108" s="44"/>
      <c r="N108" s="44"/>
      <c r="O108" s="44"/>
      <c r="P108" s="44"/>
      <c r="Q108" s="44"/>
    </row>
    <row r="109" spans="1:17" ht="15" x14ac:dyDescent="0.2">
      <c r="A109" s="46" t="s">
        <v>174</v>
      </c>
      <c r="B109" s="38"/>
      <c r="C109" s="38"/>
      <c r="D109" s="38"/>
      <c r="E109" s="38"/>
      <c r="F109" s="38"/>
      <c r="G109" s="38"/>
      <c r="H109" s="38"/>
      <c r="I109" s="38"/>
      <c r="J109" s="43">
        <v>84585.22</v>
      </c>
      <c r="K109" s="44"/>
      <c r="L109" s="44"/>
      <c r="M109" s="44"/>
      <c r="N109" s="44"/>
      <c r="O109" s="43">
        <v>1594.41</v>
      </c>
      <c r="P109" s="44"/>
      <c r="Q109" s="43">
        <v>14.86</v>
      </c>
    </row>
    <row r="110" spans="1:17" ht="15" x14ac:dyDescent="0.2">
      <c r="A110" s="46" t="s">
        <v>175</v>
      </c>
      <c r="B110" s="38"/>
      <c r="C110" s="38"/>
      <c r="D110" s="38"/>
      <c r="E110" s="38"/>
      <c r="F110" s="38"/>
      <c r="G110" s="38"/>
      <c r="H110" s="38"/>
      <c r="I110" s="38"/>
      <c r="J110" s="43">
        <v>499898.65</v>
      </c>
      <c r="K110" s="44"/>
      <c r="L110" s="44"/>
      <c r="M110" s="44"/>
      <c r="N110" s="44"/>
      <c r="O110" s="43">
        <v>1594.41</v>
      </c>
      <c r="P110" s="44"/>
      <c r="Q110" s="43">
        <v>14.86</v>
      </c>
    </row>
    <row r="111" spans="1:17" ht="15" x14ac:dyDescent="0.2">
      <c r="A111" s="46" t="s">
        <v>176</v>
      </c>
      <c r="B111" s="38"/>
      <c r="C111" s="38"/>
      <c r="D111" s="38"/>
      <c r="E111" s="38"/>
      <c r="F111" s="38"/>
      <c r="G111" s="38"/>
      <c r="H111" s="38"/>
      <c r="I111" s="38"/>
      <c r="J111" s="44"/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46" t="s">
        <v>177</v>
      </c>
      <c r="B112" s="38"/>
      <c r="C112" s="38"/>
      <c r="D112" s="38"/>
      <c r="E112" s="38"/>
      <c r="F112" s="38"/>
      <c r="G112" s="38"/>
      <c r="H112" s="38"/>
      <c r="I112" s="38"/>
      <c r="J112" s="44"/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46" t="s">
        <v>178</v>
      </c>
      <c r="B113" s="38"/>
      <c r="C113" s="38"/>
      <c r="D113" s="38"/>
      <c r="E113" s="38"/>
      <c r="F113" s="38"/>
      <c r="G113" s="38"/>
      <c r="H113" s="38"/>
      <c r="I113" s="38"/>
      <c r="J113" s="43">
        <v>3873.68</v>
      </c>
      <c r="K113" s="43">
        <v>643.19000000000005</v>
      </c>
      <c r="L113" s="43">
        <v>3217.64</v>
      </c>
      <c r="M113" s="43">
        <v>496.6</v>
      </c>
      <c r="N113" s="44"/>
      <c r="O113" s="43">
        <v>68.430000000000007</v>
      </c>
      <c r="P113" s="44"/>
      <c r="Q113" s="43">
        <v>41.1</v>
      </c>
    </row>
    <row r="114" spans="1:17" ht="26.1" customHeight="1" x14ac:dyDescent="0.2">
      <c r="A114" s="46" t="s">
        <v>147</v>
      </c>
      <c r="B114" s="38"/>
      <c r="C114" s="38"/>
      <c r="D114" s="38"/>
      <c r="E114" s="38"/>
      <c r="F114" s="38"/>
      <c r="G114" s="38"/>
      <c r="H114" s="38"/>
      <c r="I114" s="38"/>
      <c r="J114" s="43">
        <v>4645.8500000000004</v>
      </c>
      <c r="K114" s="43">
        <v>771.83</v>
      </c>
      <c r="L114" s="43">
        <v>3861.17</v>
      </c>
      <c r="M114" s="43">
        <v>595.91999999999996</v>
      </c>
      <c r="N114" s="44"/>
      <c r="O114" s="43">
        <v>82.12</v>
      </c>
      <c r="P114" s="44"/>
      <c r="Q114" s="43">
        <v>41.1</v>
      </c>
    </row>
    <row r="115" spans="1:17" ht="26.1" customHeight="1" x14ac:dyDescent="0.2">
      <c r="A115" s="46" t="s">
        <v>148</v>
      </c>
      <c r="B115" s="38"/>
      <c r="C115" s="38"/>
      <c r="D115" s="38"/>
      <c r="E115" s="38"/>
      <c r="F115" s="38"/>
      <c r="G115" s="38"/>
      <c r="H115" s="38"/>
      <c r="I115" s="38"/>
      <c r="J115" s="43">
        <v>5340.8</v>
      </c>
      <c r="K115" s="43">
        <v>887.6</v>
      </c>
      <c r="L115" s="43">
        <v>4440.3500000000004</v>
      </c>
      <c r="M115" s="43">
        <v>685.31</v>
      </c>
      <c r="N115" s="44"/>
      <c r="O115" s="43">
        <v>94.44</v>
      </c>
      <c r="P115" s="44"/>
      <c r="Q115" s="43">
        <v>41.1</v>
      </c>
    </row>
    <row r="116" spans="1:17" ht="15" x14ac:dyDescent="0.2">
      <c r="A116" s="46" t="s">
        <v>179</v>
      </c>
      <c r="B116" s="38"/>
      <c r="C116" s="38"/>
      <c r="D116" s="38"/>
      <c r="E116" s="38"/>
      <c r="F116" s="38"/>
      <c r="G116" s="38"/>
      <c r="H116" s="38"/>
      <c r="I116" s="38"/>
      <c r="J116" s="43">
        <v>1494.26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46" t="s">
        <v>180</v>
      </c>
      <c r="B117" s="38"/>
      <c r="C117" s="38"/>
      <c r="D117" s="38"/>
      <c r="E117" s="38"/>
      <c r="F117" s="38"/>
      <c r="G117" s="38"/>
      <c r="H117" s="38"/>
      <c r="I117" s="38"/>
      <c r="J117" s="43">
        <v>1022.39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46" t="s">
        <v>151</v>
      </c>
      <c r="B118" s="38"/>
      <c r="C118" s="38"/>
      <c r="D118" s="38"/>
      <c r="E118" s="38"/>
      <c r="F118" s="38"/>
      <c r="G118" s="38"/>
      <c r="H118" s="38"/>
      <c r="I118" s="38"/>
      <c r="J118" s="43">
        <v>7857.45</v>
      </c>
      <c r="K118" s="44"/>
      <c r="L118" s="44"/>
      <c r="M118" s="44"/>
      <c r="N118" s="44"/>
      <c r="O118" s="43">
        <v>94.44</v>
      </c>
      <c r="P118" s="44"/>
      <c r="Q118" s="43">
        <v>41.1</v>
      </c>
    </row>
    <row r="119" spans="1:17" ht="15" x14ac:dyDescent="0.2">
      <c r="A119" s="46" t="s">
        <v>181</v>
      </c>
      <c r="B119" s="38"/>
      <c r="C119" s="38"/>
      <c r="D119" s="38"/>
      <c r="E119" s="38"/>
      <c r="F119" s="38"/>
      <c r="G119" s="38"/>
      <c r="H119" s="38"/>
      <c r="I119" s="38"/>
      <c r="J119" s="44"/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46" t="s">
        <v>182</v>
      </c>
      <c r="B120" s="38"/>
      <c r="C120" s="38"/>
      <c r="D120" s="38"/>
      <c r="E120" s="38"/>
      <c r="F120" s="38"/>
      <c r="G120" s="38"/>
      <c r="H120" s="38"/>
      <c r="I120" s="38"/>
      <c r="J120" s="43">
        <v>6055.95</v>
      </c>
      <c r="K120" s="44"/>
      <c r="L120" s="44"/>
      <c r="M120" s="44"/>
      <c r="N120" s="44"/>
      <c r="O120" s="44"/>
      <c r="P120" s="44"/>
      <c r="Q120" s="44"/>
    </row>
    <row r="121" spans="1:17" ht="26.1" customHeight="1" x14ac:dyDescent="0.2">
      <c r="A121" s="46" t="s">
        <v>147</v>
      </c>
      <c r="B121" s="38"/>
      <c r="C121" s="38"/>
      <c r="D121" s="38"/>
      <c r="E121" s="38"/>
      <c r="F121" s="38"/>
      <c r="G121" s="38"/>
      <c r="H121" s="38"/>
      <c r="I121" s="38"/>
      <c r="J121" s="43">
        <v>6055.95</v>
      </c>
      <c r="K121" s="44"/>
      <c r="L121" s="44"/>
      <c r="M121" s="44"/>
      <c r="N121" s="44"/>
      <c r="O121" s="44"/>
      <c r="P121" s="44"/>
      <c r="Q121" s="44"/>
    </row>
    <row r="122" spans="1:17" ht="26.1" customHeight="1" x14ac:dyDescent="0.2">
      <c r="A122" s="46" t="s">
        <v>148</v>
      </c>
      <c r="B122" s="38"/>
      <c r="C122" s="38"/>
      <c r="D122" s="38"/>
      <c r="E122" s="38"/>
      <c r="F122" s="38"/>
      <c r="G122" s="38"/>
      <c r="H122" s="38"/>
      <c r="I122" s="38"/>
      <c r="J122" s="43">
        <v>6055.95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46" t="s">
        <v>174</v>
      </c>
      <c r="B123" s="38"/>
      <c r="C123" s="38"/>
      <c r="D123" s="38"/>
      <c r="E123" s="38"/>
      <c r="F123" s="38"/>
      <c r="G123" s="38"/>
      <c r="H123" s="38"/>
      <c r="I123" s="38"/>
      <c r="J123" s="43">
        <v>13913.4</v>
      </c>
      <c r="K123" s="44"/>
      <c r="L123" s="44"/>
      <c r="M123" s="44"/>
      <c r="N123" s="44"/>
      <c r="O123" s="43">
        <v>94.44</v>
      </c>
      <c r="P123" s="44"/>
      <c r="Q123" s="43">
        <v>41.1</v>
      </c>
    </row>
    <row r="124" spans="1:17" ht="15" x14ac:dyDescent="0.2">
      <c r="A124" s="46" t="s">
        <v>175</v>
      </c>
      <c r="B124" s="38"/>
      <c r="C124" s="38"/>
      <c r="D124" s="38"/>
      <c r="E124" s="38"/>
      <c r="F124" s="38"/>
      <c r="G124" s="38"/>
      <c r="H124" s="38"/>
      <c r="I124" s="38"/>
      <c r="J124" s="43">
        <v>82228.19</v>
      </c>
      <c r="K124" s="44"/>
      <c r="L124" s="44"/>
      <c r="M124" s="44"/>
      <c r="N124" s="44"/>
      <c r="O124" s="43">
        <v>94.44</v>
      </c>
      <c r="P124" s="44"/>
      <c r="Q124" s="43">
        <v>41.1</v>
      </c>
    </row>
    <row r="125" spans="1:17" ht="15" x14ac:dyDescent="0.2">
      <c r="A125" s="46" t="s">
        <v>183</v>
      </c>
      <c r="B125" s="38"/>
      <c r="C125" s="38"/>
      <c r="D125" s="38"/>
      <c r="E125" s="38"/>
      <c r="F125" s="38"/>
      <c r="G125" s="38"/>
      <c r="H125" s="38"/>
      <c r="I125" s="38"/>
      <c r="J125" s="43">
        <v>582126.84</v>
      </c>
      <c r="K125" s="44"/>
      <c r="L125" s="44"/>
      <c r="M125" s="44"/>
      <c r="N125" s="44"/>
      <c r="O125" s="43">
        <v>1688.85</v>
      </c>
      <c r="P125" s="44"/>
      <c r="Q125" s="43">
        <v>55.96</v>
      </c>
    </row>
    <row r="126" spans="1:17" ht="15" x14ac:dyDescent="0.2">
      <c r="A126" s="46" t="s">
        <v>184</v>
      </c>
      <c r="B126" s="38"/>
      <c r="C126" s="38"/>
      <c r="D126" s="38"/>
      <c r="E126" s="38"/>
      <c r="F126" s="38"/>
      <c r="G126" s="38"/>
      <c r="H126" s="38"/>
      <c r="I126" s="38"/>
      <c r="J126" s="44"/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46" t="s">
        <v>185</v>
      </c>
      <c r="B127" s="38"/>
      <c r="C127" s="38"/>
      <c r="D127" s="38"/>
      <c r="E127" s="38"/>
      <c r="F127" s="38"/>
      <c r="G127" s="38"/>
      <c r="H127" s="38"/>
      <c r="I127" s="38"/>
      <c r="J127" s="43">
        <v>48397.13</v>
      </c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46" t="s">
        <v>186</v>
      </c>
      <c r="B128" s="38"/>
      <c r="C128" s="38"/>
      <c r="D128" s="38"/>
      <c r="E128" s="38"/>
      <c r="F128" s="38"/>
      <c r="G128" s="38"/>
      <c r="H128" s="38"/>
      <c r="I128" s="38"/>
      <c r="J128" s="43">
        <v>17434.05</v>
      </c>
      <c r="K128" s="44"/>
      <c r="L128" s="44"/>
      <c r="M128" s="44"/>
      <c r="N128" s="44"/>
      <c r="O128" s="44"/>
      <c r="P128" s="44"/>
      <c r="Q128" s="44"/>
    </row>
    <row r="129" spans="1:17" ht="15" x14ac:dyDescent="0.2">
      <c r="A129" s="46" t="s">
        <v>187</v>
      </c>
      <c r="B129" s="38"/>
      <c r="C129" s="38"/>
      <c r="D129" s="38"/>
      <c r="E129" s="38"/>
      <c r="F129" s="38"/>
      <c r="G129" s="38"/>
      <c r="H129" s="38"/>
      <c r="I129" s="38"/>
      <c r="J129" s="43">
        <v>14271.87</v>
      </c>
      <c r="K129" s="44"/>
      <c r="L129" s="44"/>
      <c r="M129" s="44"/>
      <c r="N129" s="44"/>
      <c r="O129" s="44"/>
      <c r="P129" s="44"/>
      <c r="Q129" s="44"/>
    </row>
    <row r="130" spans="1:17" ht="15" x14ac:dyDescent="0.2">
      <c r="A130" s="46" t="s">
        <v>188</v>
      </c>
      <c r="B130" s="38"/>
      <c r="C130" s="38"/>
      <c r="D130" s="38"/>
      <c r="E130" s="38"/>
      <c r="F130" s="38"/>
      <c r="G130" s="38"/>
      <c r="H130" s="38"/>
      <c r="I130" s="38"/>
      <c r="J130" s="43">
        <v>12161.14</v>
      </c>
      <c r="K130" s="44"/>
      <c r="L130" s="44"/>
      <c r="M130" s="44"/>
      <c r="N130" s="44"/>
      <c r="O130" s="44"/>
      <c r="P130" s="44"/>
      <c r="Q130" s="44"/>
    </row>
    <row r="131" spans="1:17" ht="15" x14ac:dyDescent="0.2">
      <c r="A131" s="46" t="s">
        <v>189</v>
      </c>
      <c r="B131" s="38"/>
      <c r="C131" s="38"/>
      <c r="D131" s="38"/>
      <c r="E131" s="38"/>
      <c r="F131" s="38"/>
      <c r="G131" s="38"/>
      <c r="H131" s="38"/>
      <c r="I131" s="38"/>
      <c r="J131" s="43">
        <v>7176.12</v>
      </c>
      <c r="K131" s="44"/>
      <c r="L131" s="44"/>
      <c r="M131" s="44"/>
      <c r="N131" s="44"/>
      <c r="O131" s="44"/>
      <c r="P131" s="44"/>
      <c r="Q131" s="44"/>
    </row>
    <row r="132" spans="1:17" ht="15" x14ac:dyDescent="0.2">
      <c r="A132" s="47" t="s">
        <v>190</v>
      </c>
      <c r="B132" s="38"/>
      <c r="C132" s="38"/>
      <c r="D132" s="38"/>
      <c r="E132" s="38"/>
      <c r="F132" s="38"/>
      <c r="G132" s="38"/>
      <c r="H132" s="38"/>
      <c r="I132" s="38"/>
      <c r="J132" s="48">
        <v>582126.84</v>
      </c>
      <c r="K132" s="44"/>
      <c r="L132" s="44"/>
      <c r="M132" s="44"/>
      <c r="N132" s="44"/>
      <c r="O132" s="48">
        <v>1688.85</v>
      </c>
      <c r="P132" s="44"/>
      <c r="Q132" s="48">
        <v>55.96</v>
      </c>
    </row>
    <row r="133" spans="1:17" ht="19.149999999999999" customHeight="1" x14ac:dyDescent="0.2">
      <c r="A133" s="37" t="s">
        <v>191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</row>
    <row r="134" spans="1:17" ht="36" x14ac:dyDescent="0.2">
      <c r="A134" s="49" t="s">
        <v>192</v>
      </c>
      <c r="B134" s="50"/>
      <c r="C134" s="51" t="s">
        <v>193</v>
      </c>
      <c r="D134" s="52" t="s">
        <v>194</v>
      </c>
      <c r="E134" s="53" t="s">
        <v>195</v>
      </c>
      <c r="F134" s="48">
        <v>2500</v>
      </c>
      <c r="G134" s="48">
        <v>2500</v>
      </c>
      <c r="H134" s="44"/>
      <c r="I134" s="44"/>
      <c r="J134" s="54">
        <v>90000</v>
      </c>
      <c r="K134" s="54">
        <v>90000</v>
      </c>
      <c r="L134" s="44"/>
      <c r="M134" s="44"/>
      <c r="N134" s="44"/>
      <c r="O134" s="44"/>
      <c r="P134" s="44"/>
      <c r="Q134" s="44"/>
    </row>
    <row r="135" spans="1:17" ht="15" x14ac:dyDescent="0.2">
      <c r="A135" s="46" t="s">
        <v>196</v>
      </c>
      <c r="B135" s="38"/>
      <c r="C135" s="38"/>
      <c r="D135" s="38"/>
      <c r="E135" s="38"/>
      <c r="F135" s="38"/>
      <c r="G135" s="38"/>
      <c r="H135" s="38"/>
      <c r="I135" s="38"/>
      <c r="J135" s="43">
        <v>90000</v>
      </c>
      <c r="K135" s="43">
        <v>90000</v>
      </c>
      <c r="L135" s="44"/>
      <c r="M135" s="44"/>
      <c r="N135" s="44"/>
      <c r="O135" s="44"/>
      <c r="P135" s="44"/>
      <c r="Q135" s="44"/>
    </row>
    <row r="136" spans="1:17" ht="15" x14ac:dyDescent="0.2">
      <c r="A136" s="47" t="s">
        <v>197</v>
      </c>
      <c r="B136" s="38"/>
      <c r="C136" s="38"/>
      <c r="D136" s="38"/>
      <c r="E136" s="38"/>
      <c r="F136" s="38"/>
      <c r="G136" s="38"/>
      <c r="H136" s="38"/>
      <c r="I136" s="38"/>
      <c r="J136" s="44"/>
      <c r="K136" s="44"/>
      <c r="L136" s="44"/>
      <c r="M136" s="44"/>
      <c r="N136" s="44"/>
      <c r="O136" s="44"/>
      <c r="P136" s="44"/>
      <c r="Q136" s="44"/>
    </row>
    <row r="137" spans="1:17" ht="15" x14ac:dyDescent="0.2">
      <c r="A137" s="46" t="s">
        <v>198</v>
      </c>
      <c r="B137" s="38"/>
      <c r="C137" s="38"/>
      <c r="D137" s="38"/>
      <c r="E137" s="38"/>
      <c r="F137" s="38"/>
      <c r="G137" s="38"/>
      <c r="H137" s="38"/>
      <c r="I137" s="38"/>
      <c r="J137" s="43">
        <v>90000</v>
      </c>
      <c r="K137" s="44"/>
      <c r="L137" s="44"/>
      <c r="M137" s="44"/>
      <c r="N137" s="44"/>
      <c r="O137" s="44"/>
      <c r="P137" s="44"/>
      <c r="Q137" s="44"/>
    </row>
    <row r="138" spans="1:17" ht="15" x14ac:dyDescent="0.2">
      <c r="A138" s="46" t="s">
        <v>183</v>
      </c>
      <c r="B138" s="38"/>
      <c r="C138" s="38"/>
      <c r="D138" s="38"/>
      <c r="E138" s="38"/>
      <c r="F138" s="38"/>
      <c r="G138" s="38"/>
      <c r="H138" s="38"/>
      <c r="I138" s="38"/>
      <c r="J138" s="43">
        <v>90000</v>
      </c>
      <c r="K138" s="44"/>
      <c r="L138" s="44"/>
      <c r="M138" s="44"/>
      <c r="N138" s="44"/>
      <c r="O138" s="44"/>
      <c r="P138" s="44"/>
      <c r="Q138" s="44"/>
    </row>
    <row r="139" spans="1:17" ht="15" x14ac:dyDescent="0.2">
      <c r="A139" s="46" t="s">
        <v>199</v>
      </c>
      <c r="B139" s="38"/>
      <c r="C139" s="38"/>
      <c r="D139" s="38"/>
      <c r="E139" s="38"/>
      <c r="F139" s="38"/>
      <c r="G139" s="38"/>
      <c r="H139" s="38"/>
      <c r="I139" s="38"/>
      <c r="J139" s="44"/>
      <c r="K139" s="44"/>
      <c r="L139" s="44"/>
      <c r="M139" s="44"/>
      <c r="N139" s="44"/>
      <c r="O139" s="44"/>
      <c r="P139" s="44"/>
      <c r="Q139" s="44"/>
    </row>
    <row r="140" spans="1:17" ht="15" x14ac:dyDescent="0.2">
      <c r="A140" s="46" t="s">
        <v>187</v>
      </c>
      <c r="B140" s="38"/>
      <c r="C140" s="38"/>
      <c r="D140" s="38"/>
      <c r="E140" s="38"/>
      <c r="F140" s="38"/>
      <c r="G140" s="38"/>
      <c r="H140" s="38"/>
      <c r="I140" s="38"/>
      <c r="J140" s="43">
        <v>90000</v>
      </c>
      <c r="K140" s="44"/>
      <c r="L140" s="44"/>
      <c r="M140" s="44"/>
      <c r="N140" s="44"/>
      <c r="O140" s="44"/>
      <c r="P140" s="44"/>
      <c r="Q140" s="44"/>
    </row>
    <row r="141" spans="1:17" ht="15" x14ac:dyDescent="0.2">
      <c r="A141" s="47" t="s">
        <v>200</v>
      </c>
      <c r="B141" s="38"/>
      <c r="C141" s="38"/>
      <c r="D141" s="38"/>
      <c r="E141" s="38"/>
      <c r="F141" s="38"/>
      <c r="G141" s="38"/>
      <c r="H141" s="38"/>
      <c r="I141" s="38"/>
      <c r="J141" s="48">
        <v>90000</v>
      </c>
      <c r="K141" s="44"/>
      <c r="L141" s="44"/>
      <c r="M141" s="44"/>
      <c r="N141" s="44"/>
      <c r="O141" s="44"/>
      <c r="P141" s="44"/>
      <c r="Q141" s="44"/>
    </row>
    <row r="142" spans="1:17" ht="19.149999999999999" customHeight="1" x14ac:dyDescent="0.2">
      <c r="A142" s="37" t="s">
        <v>201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</row>
    <row r="143" spans="1:17" x14ac:dyDescent="0.2">
      <c r="A143" s="49" t="s">
        <v>202</v>
      </c>
      <c r="B143" s="40" t="s">
        <v>203</v>
      </c>
      <c r="C143" s="51" t="s">
        <v>204</v>
      </c>
      <c r="D143" s="52" t="s">
        <v>205</v>
      </c>
      <c r="E143" s="55">
        <v>120</v>
      </c>
      <c r="F143" s="48">
        <v>298.33</v>
      </c>
      <c r="G143" s="44"/>
      <c r="H143" s="44"/>
      <c r="I143" s="44"/>
      <c r="J143" s="54">
        <v>35799.599999999999</v>
      </c>
      <c r="K143" s="44"/>
      <c r="L143" s="44"/>
      <c r="M143" s="44"/>
      <c r="N143" s="44"/>
      <c r="O143" s="44"/>
      <c r="P143" s="44"/>
      <c r="Q143" s="44"/>
    </row>
    <row r="144" spans="1:17" x14ac:dyDescent="0.2">
      <c r="A144" s="49" t="s">
        <v>206</v>
      </c>
      <c r="B144" s="40" t="s">
        <v>203</v>
      </c>
      <c r="C144" s="51" t="s">
        <v>207</v>
      </c>
      <c r="D144" s="52" t="s">
        <v>205</v>
      </c>
      <c r="E144" s="55">
        <v>15</v>
      </c>
      <c r="F144" s="48">
        <v>1750</v>
      </c>
      <c r="G144" s="44"/>
      <c r="H144" s="44"/>
      <c r="I144" s="44"/>
      <c r="J144" s="54">
        <v>26250</v>
      </c>
      <c r="K144" s="44"/>
      <c r="L144" s="44"/>
      <c r="M144" s="44"/>
      <c r="N144" s="44"/>
      <c r="O144" s="44"/>
      <c r="P144" s="44"/>
      <c r="Q144" s="44"/>
    </row>
    <row r="145" spans="1:17" x14ac:dyDescent="0.2">
      <c r="A145" s="49" t="s">
        <v>208</v>
      </c>
      <c r="B145" s="40" t="s">
        <v>203</v>
      </c>
      <c r="C145" s="51" t="s">
        <v>209</v>
      </c>
      <c r="D145" s="52" t="s">
        <v>205</v>
      </c>
      <c r="E145" s="55">
        <v>15</v>
      </c>
      <c r="F145" s="48">
        <v>933.33</v>
      </c>
      <c r="G145" s="44"/>
      <c r="H145" s="44"/>
      <c r="I145" s="44"/>
      <c r="J145" s="54">
        <v>13999.95</v>
      </c>
      <c r="K145" s="44"/>
      <c r="L145" s="44"/>
      <c r="M145" s="44"/>
      <c r="N145" s="44"/>
      <c r="O145" s="44"/>
      <c r="P145" s="44"/>
      <c r="Q145" s="44"/>
    </row>
    <row r="146" spans="1:17" ht="19.5" x14ac:dyDescent="0.2">
      <c r="A146" s="49" t="s">
        <v>210</v>
      </c>
      <c r="B146" s="40" t="s">
        <v>203</v>
      </c>
      <c r="C146" s="51" t="s">
        <v>211</v>
      </c>
      <c r="D146" s="18"/>
      <c r="E146" s="53" t="s">
        <v>195</v>
      </c>
      <c r="F146" s="48">
        <v>264.41000000000003</v>
      </c>
      <c r="G146" s="44"/>
      <c r="H146" s="44"/>
      <c r="I146" s="44"/>
      <c r="J146" s="54">
        <v>9518.76</v>
      </c>
      <c r="K146" s="44"/>
      <c r="L146" s="44"/>
      <c r="M146" s="44"/>
      <c r="N146" s="44"/>
      <c r="O146" s="44"/>
      <c r="P146" s="44"/>
      <c r="Q146" s="44"/>
    </row>
    <row r="147" spans="1:17" ht="15" x14ac:dyDescent="0.2">
      <c r="A147" s="46" t="s">
        <v>196</v>
      </c>
      <c r="B147" s="38"/>
      <c r="C147" s="38"/>
      <c r="D147" s="38"/>
      <c r="E147" s="38"/>
      <c r="F147" s="38"/>
      <c r="G147" s="38"/>
      <c r="H147" s="38"/>
      <c r="I147" s="38"/>
      <c r="J147" s="43">
        <v>85568.31</v>
      </c>
      <c r="K147" s="44"/>
      <c r="L147" s="44"/>
      <c r="M147" s="44"/>
      <c r="N147" s="44"/>
      <c r="O147" s="44"/>
      <c r="P147" s="44"/>
      <c r="Q147" s="44"/>
    </row>
    <row r="148" spans="1:17" ht="15" x14ac:dyDescent="0.2">
      <c r="A148" s="47" t="s">
        <v>212</v>
      </c>
      <c r="B148" s="38"/>
      <c r="C148" s="38"/>
      <c r="D148" s="38"/>
      <c r="E148" s="38"/>
      <c r="F148" s="38"/>
      <c r="G148" s="38"/>
      <c r="H148" s="38"/>
      <c r="I148" s="38"/>
      <c r="J148" s="44"/>
      <c r="K148" s="44"/>
      <c r="L148" s="44"/>
      <c r="M148" s="44"/>
      <c r="N148" s="44"/>
      <c r="O148" s="44"/>
      <c r="P148" s="44"/>
      <c r="Q148" s="44"/>
    </row>
    <row r="149" spans="1:17" ht="15" x14ac:dyDescent="0.2">
      <c r="A149" s="46" t="s">
        <v>213</v>
      </c>
      <c r="B149" s="38"/>
      <c r="C149" s="38"/>
      <c r="D149" s="38"/>
      <c r="E149" s="38"/>
      <c r="F149" s="38"/>
      <c r="G149" s="38"/>
      <c r="H149" s="38"/>
      <c r="I149" s="38"/>
      <c r="J149" s="43">
        <v>85568.31</v>
      </c>
      <c r="K149" s="44"/>
      <c r="L149" s="44"/>
      <c r="M149" s="44"/>
      <c r="N149" s="44"/>
      <c r="O149" s="44"/>
      <c r="P149" s="44"/>
      <c r="Q149" s="44"/>
    </row>
    <row r="150" spans="1:17" ht="15" x14ac:dyDescent="0.2">
      <c r="A150" s="46" t="s">
        <v>183</v>
      </c>
      <c r="B150" s="38"/>
      <c r="C150" s="38"/>
      <c r="D150" s="38"/>
      <c r="E150" s="38"/>
      <c r="F150" s="38"/>
      <c r="G150" s="38"/>
      <c r="H150" s="38"/>
      <c r="I150" s="38"/>
      <c r="J150" s="43">
        <v>85568.31</v>
      </c>
      <c r="K150" s="44"/>
      <c r="L150" s="44"/>
      <c r="M150" s="44"/>
      <c r="N150" s="44"/>
      <c r="O150" s="44"/>
      <c r="P150" s="44"/>
      <c r="Q150" s="44"/>
    </row>
    <row r="151" spans="1:17" ht="15" x14ac:dyDescent="0.2">
      <c r="A151" s="46" t="s">
        <v>199</v>
      </c>
      <c r="B151" s="38"/>
      <c r="C151" s="38"/>
      <c r="D151" s="38"/>
      <c r="E151" s="38"/>
      <c r="F151" s="38"/>
      <c r="G151" s="38"/>
      <c r="H151" s="38"/>
      <c r="I151" s="38"/>
      <c r="J151" s="44"/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46" t="s">
        <v>185</v>
      </c>
      <c r="B152" s="38"/>
      <c r="C152" s="38"/>
      <c r="D152" s="38"/>
      <c r="E152" s="38"/>
      <c r="F152" s="38"/>
      <c r="G152" s="38"/>
      <c r="H152" s="38"/>
      <c r="I152" s="38"/>
      <c r="J152" s="43">
        <v>85568.31</v>
      </c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47" t="s">
        <v>214</v>
      </c>
      <c r="B153" s="38"/>
      <c r="C153" s="38"/>
      <c r="D153" s="38"/>
      <c r="E153" s="38"/>
      <c r="F153" s="38"/>
      <c r="G153" s="38"/>
      <c r="H153" s="38"/>
      <c r="I153" s="38"/>
      <c r="J153" s="48">
        <v>85568.31</v>
      </c>
      <c r="K153" s="44"/>
      <c r="L153" s="44"/>
      <c r="M153" s="44"/>
      <c r="N153" s="44"/>
      <c r="O153" s="44"/>
      <c r="P153" s="44"/>
      <c r="Q153" s="44"/>
    </row>
    <row r="154" spans="1:17" ht="19.149999999999999" customHeight="1" x14ac:dyDescent="0.2">
      <c r="A154" s="37" t="s">
        <v>215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1:17" ht="24" x14ac:dyDescent="0.2">
      <c r="A155" s="49" t="s">
        <v>216</v>
      </c>
      <c r="B155" s="40" t="s">
        <v>217</v>
      </c>
      <c r="C155" s="51" t="s">
        <v>218</v>
      </c>
      <c r="D155" s="52" t="s">
        <v>219</v>
      </c>
      <c r="E155" s="55">
        <v>211</v>
      </c>
      <c r="F155" s="48">
        <v>647.4</v>
      </c>
      <c r="G155" s="44"/>
      <c r="H155" s="48">
        <v>647.4</v>
      </c>
      <c r="I155" s="44"/>
      <c r="J155" s="54">
        <v>136601.4</v>
      </c>
      <c r="K155" s="44"/>
      <c r="L155" s="54">
        <v>136601.4</v>
      </c>
      <c r="M155" s="44"/>
      <c r="N155" s="44"/>
      <c r="O155" s="44"/>
      <c r="P155" s="44"/>
      <c r="Q155" s="44"/>
    </row>
    <row r="156" spans="1:17" ht="15" x14ac:dyDescent="0.2">
      <c r="A156" s="46" t="s">
        <v>196</v>
      </c>
      <c r="B156" s="38"/>
      <c r="C156" s="38"/>
      <c r="D156" s="38"/>
      <c r="E156" s="38"/>
      <c r="F156" s="38"/>
      <c r="G156" s="38"/>
      <c r="H156" s="38"/>
      <c r="I156" s="38"/>
      <c r="J156" s="43">
        <v>136601.4</v>
      </c>
      <c r="K156" s="44"/>
      <c r="L156" s="43">
        <v>136601.4</v>
      </c>
      <c r="M156" s="44"/>
      <c r="N156" s="44"/>
      <c r="O156" s="44"/>
      <c r="P156" s="44"/>
      <c r="Q156" s="44"/>
    </row>
    <row r="157" spans="1:17" ht="15" x14ac:dyDescent="0.2">
      <c r="A157" s="47" t="s">
        <v>220</v>
      </c>
      <c r="B157" s="38"/>
      <c r="C157" s="38"/>
      <c r="D157" s="38"/>
      <c r="E157" s="38"/>
      <c r="F157" s="38"/>
      <c r="G157" s="38"/>
      <c r="H157" s="38"/>
      <c r="I157" s="38"/>
      <c r="J157" s="44"/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46" t="s">
        <v>221</v>
      </c>
      <c r="B158" s="38"/>
      <c r="C158" s="38"/>
      <c r="D158" s="38"/>
      <c r="E158" s="38"/>
      <c r="F158" s="38"/>
      <c r="G158" s="38"/>
      <c r="H158" s="38"/>
      <c r="I158" s="38"/>
      <c r="J158" s="43">
        <v>136601.4</v>
      </c>
      <c r="K158" s="44"/>
      <c r="L158" s="44"/>
      <c r="M158" s="44"/>
      <c r="N158" s="44"/>
      <c r="O158" s="44"/>
      <c r="P158" s="44"/>
      <c r="Q158" s="44"/>
    </row>
    <row r="159" spans="1:17" ht="15" x14ac:dyDescent="0.2">
      <c r="A159" s="46" t="s">
        <v>183</v>
      </c>
      <c r="B159" s="38"/>
      <c r="C159" s="38"/>
      <c r="D159" s="38"/>
      <c r="E159" s="38"/>
      <c r="F159" s="38"/>
      <c r="G159" s="38"/>
      <c r="H159" s="38"/>
      <c r="I159" s="38"/>
      <c r="J159" s="43">
        <v>136601.4</v>
      </c>
      <c r="K159" s="44"/>
      <c r="L159" s="44"/>
      <c r="M159" s="44"/>
      <c r="N159" s="44"/>
      <c r="O159" s="44"/>
      <c r="P159" s="44"/>
      <c r="Q159" s="44"/>
    </row>
    <row r="160" spans="1:17" ht="15" x14ac:dyDescent="0.2">
      <c r="A160" s="46" t="s">
        <v>199</v>
      </c>
      <c r="B160" s="38"/>
      <c r="C160" s="38"/>
      <c r="D160" s="38"/>
      <c r="E160" s="38"/>
      <c r="F160" s="38"/>
      <c r="G160" s="38"/>
      <c r="H160" s="38"/>
      <c r="I160" s="38"/>
      <c r="J160" s="44"/>
      <c r="K160" s="44"/>
      <c r="L160" s="44"/>
      <c r="M160" s="44"/>
      <c r="N160" s="44"/>
      <c r="O160" s="44"/>
      <c r="P160" s="44"/>
      <c r="Q160" s="44"/>
    </row>
    <row r="161" spans="1:17" ht="15" x14ac:dyDescent="0.2">
      <c r="A161" s="46" t="s">
        <v>186</v>
      </c>
      <c r="B161" s="38"/>
      <c r="C161" s="38"/>
      <c r="D161" s="38"/>
      <c r="E161" s="38"/>
      <c r="F161" s="38"/>
      <c r="G161" s="38"/>
      <c r="H161" s="38"/>
      <c r="I161" s="38"/>
      <c r="J161" s="43">
        <v>136601.4</v>
      </c>
      <c r="K161" s="44"/>
      <c r="L161" s="44"/>
      <c r="M161" s="44"/>
      <c r="N161" s="44"/>
      <c r="O161" s="44"/>
      <c r="P161" s="44"/>
      <c r="Q161" s="44"/>
    </row>
    <row r="162" spans="1:17" ht="15" x14ac:dyDescent="0.2">
      <c r="A162" s="47" t="s">
        <v>222</v>
      </c>
      <c r="B162" s="38"/>
      <c r="C162" s="38"/>
      <c r="D162" s="38"/>
      <c r="E162" s="38"/>
      <c r="F162" s="38"/>
      <c r="G162" s="38"/>
      <c r="H162" s="38"/>
      <c r="I162" s="38"/>
      <c r="J162" s="48">
        <v>136601.4</v>
      </c>
      <c r="K162" s="44"/>
      <c r="L162" s="44"/>
      <c r="M162" s="44"/>
      <c r="N162" s="44"/>
      <c r="O162" s="44"/>
      <c r="P162" s="44"/>
      <c r="Q162" s="44"/>
    </row>
    <row r="163" spans="1:17" ht="19.149999999999999" customHeight="1" x14ac:dyDescent="0.2">
      <c r="A163" s="37" t="s">
        <v>223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</row>
    <row r="164" spans="1:17" ht="24" x14ac:dyDescent="0.2">
      <c r="A164" s="39" t="s">
        <v>224</v>
      </c>
      <c r="B164" s="40" t="s">
        <v>225</v>
      </c>
      <c r="C164" s="41" t="s">
        <v>226</v>
      </c>
      <c r="D164" s="18" t="s">
        <v>48</v>
      </c>
      <c r="E164" s="42" t="s">
        <v>227</v>
      </c>
      <c r="F164" s="43">
        <v>621.98</v>
      </c>
      <c r="G164" s="43">
        <v>165.44</v>
      </c>
      <c r="H164" s="43">
        <v>382.32</v>
      </c>
      <c r="I164" s="43">
        <v>48.69</v>
      </c>
      <c r="J164" s="44">
        <v>4901.2</v>
      </c>
      <c r="K164" s="44">
        <v>1303.67</v>
      </c>
      <c r="L164" s="44">
        <v>3012.68</v>
      </c>
      <c r="M164" s="44">
        <v>383.68</v>
      </c>
      <c r="N164" s="44">
        <v>17.600000000000001</v>
      </c>
      <c r="O164" s="44">
        <v>138.69</v>
      </c>
      <c r="P164" s="44">
        <v>3.88</v>
      </c>
      <c r="Q164" s="44">
        <v>30.57</v>
      </c>
    </row>
    <row r="165" spans="1:17" ht="36" x14ac:dyDescent="0.2">
      <c r="A165" s="39" t="s">
        <v>228</v>
      </c>
      <c r="B165" s="40" t="s">
        <v>229</v>
      </c>
      <c r="C165" s="41" t="s">
        <v>230</v>
      </c>
      <c r="D165" s="18" t="s">
        <v>48</v>
      </c>
      <c r="E165" s="42" t="s">
        <v>231</v>
      </c>
      <c r="F165" s="43">
        <v>405.29</v>
      </c>
      <c r="G165" s="43">
        <v>276.74</v>
      </c>
      <c r="H165" s="43">
        <v>87.86</v>
      </c>
      <c r="I165" s="43">
        <v>5.0199999999999996</v>
      </c>
      <c r="J165" s="44">
        <v>1086.18</v>
      </c>
      <c r="K165" s="44">
        <v>741.66</v>
      </c>
      <c r="L165" s="44">
        <v>235.46</v>
      </c>
      <c r="M165" s="44">
        <v>13.45</v>
      </c>
      <c r="N165" s="44">
        <v>29.44</v>
      </c>
      <c r="O165" s="44">
        <v>78.900000000000006</v>
      </c>
      <c r="P165" s="44">
        <v>0.4</v>
      </c>
      <c r="Q165" s="44">
        <v>1.07</v>
      </c>
    </row>
    <row r="166" spans="1:17" ht="36" x14ac:dyDescent="0.2">
      <c r="A166" s="39" t="s">
        <v>232</v>
      </c>
      <c r="B166" s="40" t="s">
        <v>233</v>
      </c>
      <c r="C166" s="41" t="s">
        <v>234</v>
      </c>
      <c r="D166" s="18" t="s">
        <v>48</v>
      </c>
      <c r="E166" s="42" t="s">
        <v>58</v>
      </c>
      <c r="F166" s="43">
        <v>212.52</v>
      </c>
      <c r="G166" s="43">
        <v>112.8</v>
      </c>
      <c r="H166" s="43">
        <v>56.34</v>
      </c>
      <c r="I166" s="43">
        <v>5.0199999999999996</v>
      </c>
      <c r="J166" s="44">
        <v>21.25</v>
      </c>
      <c r="K166" s="44">
        <v>11.28</v>
      </c>
      <c r="L166" s="44">
        <v>5.63</v>
      </c>
      <c r="M166" s="44">
        <v>0.5</v>
      </c>
      <c r="N166" s="44">
        <v>12</v>
      </c>
      <c r="O166" s="44">
        <v>1.2</v>
      </c>
      <c r="P166" s="44">
        <v>0.4</v>
      </c>
      <c r="Q166" s="44">
        <v>0.04</v>
      </c>
    </row>
    <row r="167" spans="1:17" ht="48" x14ac:dyDescent="0.2">
      <c r="A167" s="39" t="s">
        <v>235</v>
      </c>
      <c r="B167" s="40" t="s">
        <v>236</v>
      </c>
      <c r="C167" s="41" t="s">
        <v>237</v>
      </c>
      <c r="D167" s="18" t="s">
        <v>48</v>
      </c>
      <c r="E167" s="42" t="s">
        <v>238</v>
      </c>
      <c r="F167" s="43">
        <v>516.79</v>
      </c>
      <c r="G167" s="43">
        <v>369.98</v>
      </c>
      <c r="H167" s="43">
        <v>107.36</v>
      </c>
      <c r="I167" s="43">
        <v>5.0199999999999996</v>
      </c>
      <c r="J167" s="44">
        <v>93.02</v>
      </c>
      <c r="K167" s="44">
        <v>66.599999999999994</v>
      </c>
      <c r="L167" s="44">
        <v>19.32</v>
      </c>
      <c r="M167" s="44">
        <v>0.9</v>
      </c>
      <c r="N167" s="44">
        <v>39.36</v>
      </c>
      <c r="O167" s="44">
        <v>7.08</v>
      </c>
      <c r="P167" s="44">
        <v>0.4</v>
      </c>
      <c r="Q167" s="44">
        <v>7.0000000000000007E-2</v>
      </c>
    </row>
    <row r="168" spans="1:17" ht="48" x14ac:dyDescent="0.2">
      <c r="A168" s="39" t="s">
        <v>239</v>
      </c>
      <c r="B168" s="40" t="s">
        <v>240</v>
      </c>
      <c r="C168" s="41" t="s">
        <v>241</v>
      </c>
      <c r="D168" s="18" t="s">
        <v>242</v>
      </c>
      <c r="E168" s="45">
        <v>4</v>
      </c>
      <c r="F168" s="43">
        <v>1091.0899999999999</v>
      </c>
      <c r="G168" s="43">
        <v>78.209999999999994</v>
      </c>
      <c r="H168" s="43">
        <v>1009.27</v>
      </c>
      <c r="I168" s="43">
        <v>95.57</v>
      </c>
      <c r="J168" s="44">
        <v>4364.3599999999997</v>
      </c>
      <c r="K168" s="44">
        <v>312.83999999999997</v>
      </c>
      <c r="L168" s="44">
        <v>4037.08</v>
      </c>
      <c r="M168" s="44">
        <v>382.28</v>
      </c>
      <c r="N168" s="44">
        <v>8.32</v>
      </c>
      <c r="O168" s="44">
        <v>33.28</v>
      </c>
      <c r="P168" s="44">
        <v>7.08</v>
      </c>
      <c r="Q168" s="44">
        <v>28.32</v>
      </c>
    </row>
    <row r="169" spans="1:17" ht="48" x14ac:dyDescent="0.2">
      <c r="A169" s="39" t="s">
        <v>243</v>
      </c>
      <c r="B169" s="40" t="s">
        <v>244</v>
      </c>
      <c r="C169" s="41" t="s">
        <v>245</v>
      </c>
      <c r="D169" s="18" t="s">
        <v>242</v>
      </c>
      <c r="E169" s="45">
        <v>2</v>
      </c>
      <c r="F169" s="43">
        <v>209.84</v>
      </c>
      <c r="G169" s="43">
        <v>105.28</v>
      </c>
      <c r="H169" s="43">
        <v>1.81</v>
      </c>
      <c r="I169" s="43">
        <v>0.26</v>
      </c>
      <c r="J169" s="44">
        <v>419.68</v>
      </c>
      <c r="K169" s="44">
        <v>210.56</v>
      </c>
      <c r="L169" s="44">
        <v>3.62</v>
      </c>
      <c r="M169" s="44">
        <v>0.52</v>
      </c>
      <c r="N169" s="44">
        <v>11.2</v>
      </c>
      <c r="O169" s="44">
        <v>22.4</v>
      </c>
      <c r="P169" s="44">
        <v>0.02</v>
      </c>
      <c r="Q169" s="44">
        <v>0.04</v>
      </c>
    </row>
    <row r="170" spans="1:17" ht="36" x14ac:dyDescent="0.2">
      <c r="A170" s="39" t="s">
        <v>246</v>
      </c>
      <c r="B170" s="40" t="s">
        <v>248</v>
      </c>
      <c r="C170" s="41" t="s">
        <v>247</v>
      </c>
      <c r="D170" s="18" t="s">
        <v>242</v>
      </c>
      <c r="E170" s="45">
        <v>2</v>
      </c>
      <c r="F170" s="43">
        <v>576.07000000000005</v>
      </c>
      <c r="G170" s="43">
        <v>44.84</v>
      </c>
      <c r="H170" s="43">
        <v>531.23</v>
      </c>
      <c r="I170" s="43">
        <v>50.35</v>
      </c>
      <c r="J170" s="44">
        <v>1152.1400000000001</v>
      </c>
      <c r="K170" s="44">
        <v>89.68</v>
      </c>
      <c r="L170" s="44">
        <v>1062.46</v>
      </c>
      <c r="M170" s="44">
        <v>100.7</v>
      </c>
      <c r="N170" s="44">
        <v>4.2699999999999996</v>
      </c>
      <c r="O170" s="44">
        <v>8.5399999999999991</v>
      </c>
      <c r="P170" s="44">
        <v>3.73</v>
      </c>
      <c r="Q170" s="44">
        <v>7.46</v>
      </c>
    </row>
    <row r="171" spans="1:17" ht="36" x14ac:dyDescent="0.2">
      <c r="A171" s="39" t="s">
        <v>249</v>
      </c>
      <c r="B171" s="40" t="s">
        <v>251</v>
      </c>
      <c r="C171" s="41" t="s">
        <v>250</v>
      </c>
      <c r="D171" s="18" t="s">
        <v>242</v>
      </c>
      <c r="E171" s="45">
        <v>2</v>
      </c>
      <c r="F171" s="43">
        <v>744.54</v>
      </c>
      <c r="G171" s="43">
        <v>206.83</v>
      </c>
      <c r="H171" s="43">
        <v>537.71</v>
      </c>
      <c r="I171" s="43">
        <v>46.86</v>
      </c>
      <c r="J171" s="44">
        <v>1489.08</v>
      </c>
      <c r="K171" s="44">
        <v>413.66</v>
      </c>
      <c r="L171" s="44">
        <v>1075.42</v>
      </c>
      <c r="M171" s="44">
        <v>93.72</v>
      </c>
      <c r="N171" s="44">
        <v>21.5</v>
      </c>
      <c r="O171" s="44">
        <v>43</v>
      </c>
      <c r="P171" s="44">
        <v>4.01</v>
      </c>
      <c r="Q171" s="44">
        <v>8.02</v>
      </c>
    </row>
    <row r="172" spans="1:17" ht="24" x14ac:dyDescent="0.2">
      <c r="A172" s="39" t="s">
        <v>252</v>
      </c>
      <c r="B172" s="40" t="s">
        <v>253</v>
      </c>
      <c r="C172" s="41" t="s">
        <v>254</v>
      </c>
      <c r="D172" s="18" t="s">
        <v>242</v>
      </c>
      <c r="E172" s="45">
        <v>2</v>
      </c>
      <c r="F172" s="43">
        <v>32.46</v>
      </c>
      <c r="G172" s="43">
        <v>8.93</v>
      </c>
      <c r="H172" s="43">
        <v>7.25</v>
      </c>
      <c r="I172" s="43">
        <v>1</v>
      </c>
      <c r="J172" s="44">
        <v>64.92</v>
      </c>
      <c r="K172" s="44">
        <v>17.86</v>
      </c>
      <c r="L172" s="44">
        <v>14.5</v>
      </c>
      <c r="M172" s="44">
        <v>2</v>
      </c>
      <c r="N172" s="44">
        <v>0.95</v>
      </c>
      <c r="O172" s="44">
        <v>1.9</v>
      </c>
      <c r="P172" s="44">
        <v>0.08</v>
      </c>
      <c r="Q172" s="44">
        <v>0.16</v>
      </c>
    </row>
    <row r="173" spans="1:17" ht="36" x14ac:dyDescent="0.2">
      <c r="A173" s="39" t="s">
        <v>255</v>
      </c>
      <c r="B173" s="40" t="s">
        <v>256</v>
      </c>
      <c r="C173" s="41" t="s">
        <v>257</v>
      </c>
      <c r="D173" s="18" t="s">
        <v>48</v>
      </c>
      <c r="E173" s="42" t="s">
        <v>258</v>
      </c>
      <c r="F173" s="43">
        <v>748.06</v>
      </c>
      <c r="G173" s="43">
        <v>282.75</v>
      </c>
      <c r="H173" s="43">
        <v>277.85000000000002</v>
      </c>
      <c r="I173" s="43">
        <v>83.79</v>
      </c>
      <c r="J173" s="44">
        <v>11.22</v>
      </c>
      <c r="K173" s="44">
        <v>4.24</v>
      </c>
      <c r="L173" s="44">
        <v>4.17</v>
      </c>
      <c r="M173" s="44">
        <v>1.26</v>
      </c>
      <c r="N173" s="44">
        <v>30.08</v>
      </c>
      <c r="O173" s="44">
        <v>0.45</v>
      </c>
      <c r="P173" s="44">
        <v>8.2799999999999994</v>
      </c>
      <c r="Q173" s="44">
        <v>0.12</v>
      </c>
    </row>
    <row r="174" spans="1:17" ht="48" x14ac:dyDescent="0.2">
      <c r="A174" s="39" t="s">
        <v>259</v>
      </c>
      <c r="B174" s="40" t="s">
        <v>260</v>
      </c>
      <c r="C174" s="41" t="s">
        <v>261</v>
      </c>
      <c r="D174" s="18" t="s">
        <v>117</v>
      </c>
      <c r="E174" s="45">
        <v>7.1</v>
      </c>
      <c r="F174" s="43">
        <v>17.95</v>
      </c>
      <c r="G174" s="44"/>
      <c r="H174" s="43">
        <v>17.95</v>
      </c>
      <c r="I174" s="44"/>
      <c r="J174" s="44">
        <v>127.45</v>
      </c>
      <c r="K174" s="44"/>
      <c r="L174" s="44">
        <v>127.45</v>
      </c>
      <c r="M174" s="44"/>
      <c r="N174" s="44"/>
      <c r="O174" s="44"/>
      <c r="P174" s="44"/>
      <c r="Q174" s="44"/>
    </row>
    <row r="175" spans="1:17" ht="48" x14ac:dyDescent="0.2">
      <c r="A175" s="39" t="s">
        <v>262</v>
      </c>
      <c r="B175" s="40" t="s">
        <v>263</v>
      </c>
      <c r="C175" s="41" t="s">
        <v>264</v>
      </c>
      <c r="D175" s="18" t="s">
        <v>117</v>
      </c>
      <c r="E175" s="45">
        <v>7.1</v>
      </c>
      <c r="F175" s="43">
        <v>14.41</v>
      </c>
      <c r="G175" s="44"/>
      <c r="H175" s="43">
        <v>14.41</v>
      </c>
      <c r="I175" s="44"/>
      <c r="J175" s="44">
        <v>102.31</v>
      </c>
      <c r="K175" s="44"/>
      <c r="L175" s="44">
        <v>102.31</v>
      </c>
      <c r="M175" s="44"/>
      <c r="N175" s="44"/>
      <c r="O175" s="44"/>
      <c r="P175" s="44"/>
      <c r="Q175" s="44"/>
    </row>
    <row r="176" spans="1:17" ht="48" x14ac:dyDescent="0.2">
      <c r="A176" s="39" t="s">
        <v>265</v>
      </c>
      <c r="B176" s="40" t="s">
        <v>266</v>
      </c>
      <c r="C176" s="41" t="s">
        <v>267</v>
      </c>
      <c r="D176" s="18" t="s">
        <v>117</v>
      </c>
      <c r="E176" s="45">
        <v>7.1</v>
      </c>
      <c r="F176" s="43">
        <v>22.12</v>
      </c>
      <c r="G176" s="44"/>
      <c r="H176" s="43">
        <v>22.12</v>
      </c>
      <c r="I176" s="44"/>
      <c r="J176" s="44">
        <v>157.05000000000001</v>
      </c>
      <c r="K176" s="44"/>
      <c r="L176" s="44">
        <v>157.05000000000001</v>
      </c>
      <c r="M176" s="44"/>
      <c r="N176" s="44"/>
      <c r="O176" s="44"/>
      <c r="P176" s="44"/>
      <c r="Q176" s="44"/>
    </row>
    <row r="177" spans="1:17" ht="15" x14ac:dyDescent="0.2">
      <c r="A177" s="46" t="s">
        <v>139</v>
      </c>
      <c r="B177" s="38"/>
      <c r="C177" s="38"/>
      <c r="D177" s="38"/>
      <c r="E177" s="38"/>
      <c r="F177" s="38"/>
      <c r="G177" s="38"/>
      <c r="H177" s="38"/>
      <c r="I177" s="38"/>
      <c r="J177" s="43">
        <v>13989.86</v>
      </c>
      <c r="K177" s="43">
        <v>3172.05</v>
      </c>
      <c r="L177" s="43">
        <v>9857.15</v>
      </c>
      <c r="M177" s="43">
        <v>979.01</v>
      </c>
      <c r="N177" s="44"/>
      <c r="O177" s="43">
        <v>335.44</v>
      </c>
      <c r="P177" s="44"/>
      <c r="Q177" s="43">
        <v>75.87</v>
      </c>
    </row>
    <row r="178" spans="1:17" ht="15" x14ac:dyDescent="0.2">
      <c r="A178" s="46" t="s">
        <v>140</v>
      </c>
      <c r="B178" s="38"/>
      <c r="C178" s="38"/>
      <c r="D178" s="38"/>
      <c r="E178" s="38"/>
      <c r="F178" s="38"/>
      <c r="G178" s="38"/>
      <c r="H178" s="38"/>
      <c r="I178" s="38"/>
      <c r="J178" s="43">
        <v>18793.97</v>
      </c>
      <c r="K178" s="43">
        <v>4377.43</v>
      </c>
      <c r="L178" s="43">
        <v>13455.88</v>
      </c>
      <c r="M178" s="43">
        <v>1351.03</v>
      </c>
      <c r="N178" s="44"/>
      <c r="O178" s="43">
        <v>462.91</v>
      </c>
      <c r="P178" s="44"/>
      <c r="Q178" s="43">
        <v>75.87</v>
      </c>
    </row>
    <row r="179" spans="1:17" ht="15" x14ac:dyDescent="0.2">
      <c r="A179" s="46" t="s">
        <v>141</v>
      </c>
      <c r="B179" s="38"/>
      <c r="C179" s="38"/>
      <c r="D179" s="38"/>
      <c r="E179" s="38"/>
      <c r="F179" s="38"/>
      <c r="G179" s="38"/>
      <c r="H179" s="38"/>
      <c r="I179" s="38"/>
      <c r="J179" s="43">
        <v>5442.04</v>
      </c>
      <c r="K179" s="44"/>
      <c r="L179" s="44"/>
      <c r="M179" s="44"/>
      <c r="N179" s="44"/>
      <c r="O179" s="44"/>
      <c r="P179" s="44"/>
      <c r="Q179" s="44"/>
    </row>
    <row r="180" spans="1:17" ht="15" x14ac:dyDescent="0.2">
      <c r="A180" s="46" t="s">
        <v>142</v>
      </c>
      <c r="B180" s="38"/>
      <c r="C180" s="38"/>
      <c r="D180" s="38"/>
      <c r="E180" s="38"/>
      <c r="F180" s="38"/>
      <c r="G180" s="38"/>
      <c r="H180" s="38"/>
      <c r="I180" s="38"/>
      <c r="J180" s="43">
        <v>3723.5</v>
      </c>
      <c r="K180" s="44"/>
      <c r="L180" s="44"/>
      <c r="M180" s="44"/>
      <c r="N180" s="44"/>
      <c r="O180" s="44"/>
      <c r="P180" s="44"/>
      <c r="Q180" s="44"/>
    </row>
    <row r="181" spans="1:17" ht="15" x14ac:dyDescent="0.2">
      <c r="A181" s="47" t="s">
        <v>268</v>
      </c>
      <c r="B181" s="38"/>
      <c r="C181" s="38"/>
      <c r="D181" s="38"/>
      <c r="E181" s="38"/>
      <c r="F181" s="38"/>
      <c r="G181" s="38"/>
      <c r="H181" s="38"/>
      <c r="I181" s="38"/>
      <c r="J181" s="44"/>
      <c r="K181" s="44"/>
      <c r="L181" s="44"/>
      <c r="M181" s="44"/>
      <c r="N181" s="44"/>
      <c r="O181" s="44"/>
      <c r="P181" s="44"/>
      <c r="Q181" s="44"/>
    </row>
    <row r="182" spans="1:17" ht="15" x14ac:dyDescent="0.2">
      <c r="A182" s="46" t="s">
        <v>144</v>
      </c>
      <c r="B182" s="38"/>
      <c r="C182" s="38"/>
      <c r="D182" s="38"/>
      <c r="E182" s="38"/>
      <c r="F182" s="38"/>
      <c r="G182" s="38"/>
      <c r="H182" s="38"/>
      <c r="I182" s="38"/>
      <c r="J182" s="44"/>
      <c r="K182" s="44"/>
      <c r="L182" s="44"/>
      <c r="M182" s="44"/>
      <c r="N182" s="44"/>
      <c r="O182" s="44"/>
      <c r="P182" s="44"/>
      <c r="Q182" s="44"/>
    </row>
    <row r="183" spans="1:17" ht="15" x14ac:dyDescent="0.2">
      <c r="A183" s="46" t="s">
        <v>170</v>
      </c>
      <c r="B183" s="38"/>
      <c r="C183" s="38"/>
      <c r="D183" s="38"/>
      <c r="E183" s="38"/>
      <c r="F183" s="38"/>
      <c r="G183" s="38"/>
      <c r="H183" s="38"/>
      <c r="I183" s="38"/>
      <c r="J183" s="44"/>
      <c r="K183" s="44"/>
      <c r="L183" s="44"/>
      <c r="M183" s="44"/>
      <c r="N183" s="44"/>
      <c r="O183" s="44"/>
      <c r="P183" s="44"/>
      <c r="Q183" s="44"/>
    </row>
    <row r="184" spans="1:17" ht="15" x14ac:dyDescent="0.2">
      <c r="A184" s="46" t="s">
        <v>269</v>
      </c>
      <c r="B184" s="38"/>
      <c r="C184" s="38"/>
      <c r="D184" s="38"/>
      <c r="E184" s="38"/>
      <c r="F184" s="38"/>
      <c r="G184" s="38"/>
      <c r="H184" s="38"/>
      <c r="I184" s="38"/>
      <c r="J184" s="43">
        <v>229.76</v>
      </c>
      <c r="K184" s="44"/>
      <c r="L184" s="43">
        <v>229.76</v>
      </c>
      <c r="M184" s="44"/>
      <c r="N184" s="44"/>
      <c r="O184" s="44"/>
      <c r="P184" s="44"/>
      <c r="Q184" s="44"/>
    </row>
    <row r="185" spans="1:17" ht="15" x14ac:dyDescent="0.2">
      <c r="A185" s="46" t="s">
        <v>172</v>
      </c>
      <c r="B185" s="38"/>
      <c r="C185" s="38"/>
      <c r="D185" s="38"/>
      <c r="E185" s="38"/>
      <c r="F185" s="38"/>
      <c r="G185" s="38"/>
      <c r="H185" s="38"/>
      <c r="I185" s="38"/>
      <c r="J185" s="44"/>
      <c r="K185" s="44"/>
      <c r="L185" s="44"/>
      <c r="M185" s="44"/>
      <c r="N185" s="44"/>
      <c r="O185" s="44"/>
      <c r="P185" s="44"/>
      <c r="Q185" s="44"/>
    </row>
    <row r="186" spans="1:17" ht="15" x14ac:dyDescent="0.2">
      <c r="A186" s="46" t="s">
        <v>270</v>
      </c>
      <c r="B186" s="38"/>
      <c r="C186" s="38"/>
      <c r="D186" s="38"/>
      <c r="E186" s="38"/>
      <c r="F186" s="38"/>
      <c r="G186" s="38"/>
      <c r="H186" s="38"/>
      <c r="I186" s="38"/>
      <c r="J186" s="43">
        <v>157.05000000000001</v>
      </c>
      <c r="K186" s="44"/>
      <c r="L186" s="43">
        <v>157.05000000000001</v>
      </c>
      <c r="M186" s="44"/>
      <c r="N186" s="44"/>
      <c r="O186" s="44"/>
      <c r="P186" s="44"/>
      <c r="Q186" s="44"/>
    </row>
    <row r="187" spans="1:17" ht="15" x14ac:dyDescent="0.2">
      <c r="A187" s="46" t="s">
        <v>174</v>
      </c>
      <c r="B187" s="38"/>
      <c r="C187" s="38"/>
      <c r="D187" s="38"/>
      <c r="E187" s="38"/>
      <c r="F187" s="38"/>
      <c r="G187" s="38"/>
      <c r="H187" s="38"/>
      <c r="I187" s="38"/>
      <c r="J187" s="43">
        <v>386.81</v>
      </c>
      <c r="K187" s="44"/>
      <c r="L187" s="44"/>
      <c r="M187" s="44"/>
      <c r="N187" s="44"/>
      <c r="O187" s="44"/>
      <c r="P187" s="44"/>
      <c r="Q187" s="44"/>
    </row>
    <row r="188" spans="1:17" ht="15" x14ac:dyDescent="0.2">
      <c r="A188" s="46" t="s">
        <v>175</v>
      </c>
      <c r="B188" s="38"/>
      <c r="C188" s="38"/>
      <c r="D188" s="38"/>
      <c r="E188" s="38"/>
      <c r="F188" s="38"/>
      <c r="G188" s="38"/>
      <c r="H188" s="38"/>
      <c r="I188" s="38"/>
      <c r="J188" s="43">
        <v>2286.0500000000002</v>
      </c>
      <c r="K188" s="44"/>
      <c r="L188" s="44"/>
      <c r="M188" s="44"/>
      <c r="N188" s="44"/>
      <c r="O188" s="44"/>
      <c r="P188" s="44"/>
      <c r="Q188" s="44"/>
    </row>
    <row r="189" spans="1:17" ht="15" x14ac:dyDescent="0.2">
      <c r="A189" s="46" t="s">
        <v>176</v>
      </c>
      <c r="B189" s="38"/>
      <c r="C189" s="38"/>
      <c r="D189" s="38"/>
      <c r="E189" s="38"/>
      <c r="F189" s="38"/>
      <c r="G189" s="38"/>
      <c r="H189" s="38"/>
      <c r="I189" s="38"/>
      <c r="J189" s="44"/>
      <c r="K189" s="44"/>
      <c r="L189" s="44"/>
      <c r="M189" s="44"/>
      <c r="N189" s="44"/>
      <c r="O189" s="44"/>
      <c r="P189" s="44"/>
      <c r="Q189" s="44"/>
    </row>
    <row r="190" spans="1:17" ht="15" x14ac:dyDescent="0.2">
      <c r="A190" s="46" t="s">
        <v>177</v>
      </c>
      <c r="B190" s="38"/>
      <c r="C190" s="38"/>
      <c r="D190" s="38"/>
      <c r="E190" s="38"/>
      <c r="F190" s="38"/>
      <c r="G190" s="38"/>
      <c r="H190" s="38"/>
      <c r="I190" s="38"/>
      <c r="J190" s="44"/>
      <c r="K190" s="44"/>
      <c r="L190" s="44"/>
      <c r="M190" s="44"/>
      <c r="N190" s="44"/>
      <c r="O190" s="44"/>
      <c r="P190" s="44"/>
      <c r="Q190" s="44"/>
    </row>
    <row r="191" spans="1:17" ht="15" x14ac:dyDescent="0.2">
      <c r="A191" s="46" t="s">
        <v>271</v>
      </c>
      <c r="B191" s="38"/>
      <c r="C191" s="38"/>
      <c r="D191" s="38"/>
      <c r="E191" s="38"/>
      <c r="F191" s="38"/>
      <c r="G191" s="38"/>
      <c r="H191" s="38"/>
      <c r="I191" s="38"/>
      <c r="J191" s="43">
        <v>13603.05</v>
      </c>
      <c r="K191" s="43">
        <v>3172.05</v>
      </c>
      <c r="L191" s="43">
        <v>9470.34</v>
      </c>
      <c r="M191" s="43">
        <v>979.01</v>
      </c>
      <c r="N191" s="44"/>
      <c r="O191" s="43">
        <v>335.44</v>
      </c>
      <c r="P191" s="44"/>
      <c r="Q191" s="43">
        <v>75.87</v>
      </c>
    </row>
    <row r="192" spans="1:17" ht="26.1" customHeight="1" x14ac:dyDescent="0.2">
      <c r="A192" s="46" t="s">
        <v>147</v>
      </c>
      <c r="B192" s="38"/>
      <c r="C192" s="38"/>
      <c r="D192" s="38"/>
      <c r="E192" s="38"/>
      <c r="F192" s="38"/>
      <c r="G192" s="38"/>
      <c r="H192" s="38"/>
      <c r="I192" s="38"/>
      <c r="J192" s="43">
        <v>16131.53</v>
      </c>
      <c r="K192" s="43">
        <v>3806.46</v>
      </c>
      <c r="L192" s="43">
        <v>11364.41</v>
      </c>
      <c r="M192" s="43">
        <v>1174.81</v>
      </c>
      <c r="N192" s="44"/>
      <c r="O192" s="43">
        <v>402.53</v>
      </c>
      <c r="P192" s="44"/>
      <c r="Q192" s="43">
        <v>75.87</v>
      </c>
    </row>
    <row r="193" spans="1:17" ht="26.1" customHeight="1" x14ac:dyDescent="0.2">
      <c r="A193" s="46" t="s">
        <v>148</v>
      </c>
      <c r="B193" s="38"/>
      <c r="C193" s="38"/>
      <c r="D193" s="38"/>
      <c r="E193" s="38"/>
      <c r="F193" s="38"/>
      <c r="G193" s="38"/>
      <c r="H193" s="38"/>
      <c r="I193" s="38"/>
      <c r="J193" s="43">
        <v>18407.16</v>
      </c>
      <c r="K193" s="43">
        <v>4377.43</v>
      </c>
      <c r="L193" s="43">
        <v>13069.07</v>
      </c>
      <c r="M193" s="43">
        <v>1351.03</v>
      </c>
      <c r="N193" s="44"/>
      <c r="O193" s="43">
        <v>462.91</v>
      </c>
      <c r="P193" s="44"/>
      <c r="Q193" s="43">
        <v>75.87</v>
      </c>
    </row>
    <row r="194" spans="1:17" ht="15" x14ac:dyDescent="0.2">
      <c r="A194" s="46" t="s">
        <v>272</v>
      </c>
      <c r="B194" s="38"/>
      <c r="C194" s="38"/>
      <c r="D194" s="38"/>
      <c r="E194" s="38"/>
      <c r="F194" s="38"/>
      <c r="G194" s="38"/>
      <c r="H194" s="38"/>
      <c r="I194" s="38"/>
      <c r="J194" s="43">
        <v>5442.04</v>
      </c>
      <c r="K194" s="44"/>
      <c r="L194" s="44"/>
      <c r="M194" s="44"/>
      <c r="N194" s="44"/>
      <c r="O194" s="44"/>
      <c r="P194" s="44"/>
      <c r="Q194" s="44"/>
    </row>
    <row r="195" spans="1:17" ht="15" x14ac:dyDescent="0.2">
      <c r="A195" s="46" t="s">
        <v>273</v>
      </c>
      <c r="B195" s="38"/>
      <c r="C195" s="38"/>
      <c r="D195" s="38"/>
      <c r="E195" s="38"/>
      <c r="F195" s="38"/>
      <c r="G195" s="38"/>
      <c r="H195" s="38"/>
      <c r="I195" s="38"/>
      <c r="J195" s="43">
        <v>3723.5</v>
      </c>
      <c r="K195" s="44"/>
      <c r="L195" s="44"/>
      <c r="M195" s="44"/>
      <c r="N195" s="44"/>
      <c r="O195" s="44"/>
      <c r="P195" s="44"/>
      <c r="Q195" s="44"/>
    </row>
    <row r="196" spans="1:17" ht="15" x14ac:dyDescent="0.2">
      <c r="A196" s="46" t="s">
        <v>151</v>
      </c>
      <c r="B196" s="38"/>
      <c r="C196" s="38"/>
      <c r="D196" s="38"/>
      <c r="E196" s="38"/>
      <c r="F196" s="38"/>
      <c r="G196" s="38"/>
      <c r="H196" s="38"/>
      <c r="I196" s="38"/>
      <c r="J196" s="43">
        <v>27572.7</v>
      </c>
      <c r="K196" s="44"/>
      <c r="L196" s="44"/>
      <c r="M196" s="44"/>
      <c r="N196" s="44"/>
      <c r="O196" s="43">
        <v>462.91</v>
      </c>
      <c r="P196" s="44"/>
      <c r="Q196" s="43">
        <v>75.87</v>
      </c>
    </row>
    <row r="197" spans="1:17" ht="15" x14ac:dyDescent="0.2">
      <c r="A197" s="46" t="s">
        <v>174</v>
      </c>
      <c r="B197" s="38"/>
      <c r="C197" s="38"/>
      <c r="D197" s="38"/>
      <c r="E197" s="38"/>
      <c r="F197" s="38"/>
      <c r="G197" s="38"/>
      <c r="H197" s="38"/>
      <c r="I197" s="38"/>
      <c r="J197" s="43">
        <v>27572.7</v>
      </c>
      <c r="K197" s="44"/>
      <c r="L197" s="44"/>
      <c r="M197" s="44"/>
      <c r="N197" s="44"/>
      <c r="O197" s="43">
        <v>462.91</v>
      </c>
      <c r="P197" s="44"/>
      <c r="Q197" s="43">
        <v>75.87</v>
      </c>
    </row>
    <row r="198" spans="1:17" ht="15" x14ac:dyDescent="0.2">
      <c r="A198" s="46" t="s">
        <v>175</v>
      </c>
      <c r="B198" s="38"/>
      <c r="C198" s="38"/>
      <c r="D198" s="38"/>
      <c r="E198" s="38"/>
      <c r="F198" s="38"/>
      <c r="G198" s="38"/>
      <c r="H198" s="38"/>
      <c r="I198" s="38"/>
      <c r="J198" s="43">
        <v>162954.66</v>
      </c>
      <c r="K198" s="44"/>
      <c r="L198" s="44"/>
      <c r="M198" s="44"/>
      <c r="N198" s="44"/>
      <c r="O198" s="43">
        <v>462.91</v>
      </c>
      <c r="P198" s="44"/>
      <c r="Q198" s="43">
        <v>75.87</v>
      </c>
    </row>
    <row r="199" spans="1:17" ht="15" x14ac:dyDescent="0.2">
      <c r="A199" s="46" t="s">
        <v>183</v>
      </c>
      <c r="B199" s="38"/>
      <c r="C199" s="38"/>
      <c r="D199" s="38"/>
      <c r="E199" s="38"/>
      <c r="F199" s="38"/>
      <c r="G199" s="38"/>
      <c r="H199" s="38"/>
      <c r="I199" s="38"/>
      <c r="J199" s="43">
        <v>165240.71</v>
      </c>
      <c r="K199" s="44"/>
      <c r="L199" s="44"/>
      <c r="M199" s="44"/>
      <c r="N199" s="44"/>
      <c r="O199" s="43">
        <v>462.91</v>
      </c>
      <c r="P199" s="44"/>
      <c r="Q199" s="43">
        <v>75.87</v>
      </c>
    </row>
    <row r="200" spans="1:17" ht="15" x14ac:dyDescent="0.2">
      <c r="A200" s="46" t="s">
        <v>184</v>
      </c>
      <c r="B200" s="38"/>
      <c r="C200" s="38"/>
      <c r="D200" s="38"/>
      <c r="E200" s="38"/>
      <c r="F200" s="38"/>
      <c r="G200" s="38"/>
      <c r="H200" s="38"/>
      <c r="I200" s="38"/>
      <c r="J200" s="44"/>
      <c r="K200" s="44"/>
      <c r="L200" s="44"/>
      <c r="M200" s="44"/>
      <c r="N200" s="44"/>
      <c r="O200" s="44"/>
      <c r="P200" s="44"/>
      <c r="Q200" s="44"/>
    </row>
    <row r="201" spans="1:17" ht="15" x14ac:dyDescent="0.2">
      <c r="A201" s="46" t="s">
        <v>185</v>
      </c>
      <c r="B201" s="38"/>
      <c r="C201" s="38"/>
      <c r="D201" s="38"/>
      <c r="E201" s="38"/>
      <c r="F201" s="38"/>
      <c r="G201" s="38"/>
      <c r="H201" s="38"/>
      <c r="I201" s="38"/>
      <c r="J201" s="43">
        <v>960.66</v>
      </c>
      <c r="K201" s="44"/>
      <c r="L201" s="44"/>
      <c r="M201" s="44"/>
      <c r="N201" s="44"/>
      <c r="O201" s="44"/>
      <c r="P201" s="44"/>
      <c r="Q201" s="44"/>
    </row>
    <row r="202" spans="1:17" ht="15" x14ac:dyDescent="0.2">
      <c r="A202" s="46" t="s">
        <v>186</v>
      </c>
      <c r="B202" s="38"/>
      <c r="C202" s="38"/>
      <c r="D202" s="38"/>
      <c r="E202" s="38"/>
      <c r="F202" s="38"/>
      <c r="G202" s="38"/>
      <c r="H202" s="38"/>
      <c r="I202" s="38"/>
      <c r="J202" s="43">
        <v>13455.88</v>
      </c>
      <c r="K202" s="44"/>
      <c r="L202" s="44"/>
      <c r="M202" s="44"/>
      <c r="N202" s="44"/>
      <c r="O202" s="44"/>
      <c r="P202" s="44"/>
      <c r="Q202" s="44"/>
    </row>
    <row r="203" spans="1:17" ht="15" x14ac:dyDescent="0.2">
      <c r="A203" s="46" t="s">
        <v>187</v>
      </c>
      <c r="B203" s="38"/>
      <c r="C203" s="38"/>
      <c r="D203" s="38"/>
      <c r="E203" s="38"/>
      <c r="F203" s="38"/>
      <c r="G203" s="38"/>
      <c r="H203" s="38"/>
      <c r="I203" s="38"/>
      <c r="J203" s="43">
        <v>5728.46</v>
      </c>
      <c r="K203" s="44"/>
      <c r="L203" s="44"/>
      <c r="M203" s="44"/>
      <c r="N203" s="44"/>
      <c r="O203" s="44"/>
      <c r="P203" s="44"/>
      <c r="Q203" s="44"/>
    </row>
    <row r="204" spans="1:17" ht="15" x14ac:dyDescent="0.2">
      <c r="A204" s="46" t="s">
        <v>188</v>
      </c>
      <c r="B204" s="38"/>
      <c r="C204" s="38"/>
      <c r="D204" s="38"/>
      <c r="E204" s="38"/>
      <c r="F204" s="38"/>
      <c r="G204" s="38"/>
      <c r="H204" s="38"/>
      <c r="I204" s="38"/>
      <c r="J204" s="43">
        <v>5442.04</v>
      </c>
      <c r="K204" s="44"/>
      <c r="L204" s="44"/>
      <c r="M204" s="44"/>
      <c r="N204" s="44"/>
      <c r="O204" s="44"/>
      <c r="P204" s="44"/>
      <c r="Q204" s="44"/>
    </row>
    <row r="205" spans="1:17" ht="15" x14ac:dyDescent="0.2">
      <c r="A205" s="46" t="s">
        <v>189</v>
      </c>
      <c r="B205" s="38"/>
      <c r="C205" s="38"/>
      <c r="D205" s="38"/>
      <c r="E205" s="38"/>
      <c r="F205" s="38"/>
      <c r="G205" s="38"/>
      <c r="H205" s="38"/>
      <c r="I205" s="38"/>
      <c r="J205" s="43">
        <v>3723.5</v>
      </c>
      <c r="K205" s="44"/>
      <c r="L205" s="44"/>
      <c r="M205" s="44"/>
      <c r="N205" s="44"/>
      <c r="O205" s="44"/>
      <c r="P205" s="44"/>
      <c r="Q205" s="44"/>
    </row>
    <row r="206" spans="1:17" ht="15" x14ac:dyDescent="0.2">
      <c r="A206" s="47" t="s">
        <v>274</v>
      </c>
      <c r="B206" s="38"/>
      <c r="C206" s="38"/>
      <c r="D206" s="38"/>
      <c r="E206" s="38"/>
      <c r="F206" s="38"/>
      <c r="G206" s="38"/>
      <c r="H206" s="38"/>
      <c r="I206" s="38"/>
      <c r="J206" s="48">
        <v>165240.71</v>
      </c>
      <c r="K206" s="44"/>
      <c r="L206" s="44"/>
      <c r="M206" s="44"/>
      <c r="N206" s="44"/>
      <c r="O206" s="48">
        <v>462.91</v>
      </c>
      <c r="P206" s="44"/>
      <c r="Q206" s="48">
        <v>75.87</v>
      </c>
    </row>
    <row r="207" spans="1:17" ht="19.149999999999999" customHeight="1" x14ac:dyDescent="0.2">
      <c r="A207" s="37" t="s">
        <v>275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</row>
    <row r="208" spans="1:17" ht="24" x14ac:dyDescent="0.2">
      <c r="A208" s="49" t="s">
        <v>276</v>
      </c>
      <c r="B208" s="40" t="s">
        <v>217</v>
      </c>
      <c r="C208" s="51" t="s">
        <v>218</v>
      </c>
      <c r="D208" s="52" t="s">
        <v>219</v>
      </c>
      <c r="E208" s="55">
        <v>63</v>
      </c>
      <c r="F208" s="48">
        <v>647.4</v>
      </c>
      <c r="G208" s="44"/>
      <c r="H208" s="48">
        <v>647.4</v>
      </c>
      <c r="I208" s="44"/>
      <c r="J208" s="54">
        <v>40786.199999999997</v>
      </c>
      <c r="K208" s="44"/>
      <c r="L208" s="54">
        <v>40786.199999999997</v>
      </c>
      <c r="M208" s="44"/>
      <c r="N208" s="44"/>
      <c r="O208" s="44"/>
      <c r="P208" s="44"/>
      <c r="Q208" s="44"/>
    </row>
    <row r="209" spans="1:17" ht="15" x14ac:dyDescent="0.2">
      <c r="A209" s="46" t="s">
        <v>196</v>
      </c>
      <c r="B209" s="38"/>
      <c r="C209" s="38"/>
      <c r="D209" s="38"/>
      <c r="E209" s="38"/>
      <c r="F209" s="38"/>
      <c r="G209" s="38"/>
      <c r="H209" s="38"/>
      <c r="I209" s="38"/>
      <c r="J209" s="43">
        <v>40786.199999999997</v>
      </c>
      <c r="K209" s="44"/>
      <c r="L209" s="43">
        <v>40786.199999999997</v>
      </c>
      <c r="M209" s="44"/>
      <c r="N209" s="44"/>
      <c r="O209" s="44"/>
      <c r="P209" s="44"/>
      <c r="Q209" s="44"/>
    </row>
    <row r="210" spans="1:17" ht="15" x14ac:dyDescent="0.2">
      <c r="A210" s="47" t="s">
        <v>277</v>
      </c>
      <c r="B210" s="38"/>
      <c r="C210" s="38"/>
      <c r="D210" s="38"/>
      <c r="E210" s="38"/>
      <c r="F210" s="38"/>
      <c r="G210" s="38"/>
      <c r="H210" s="38"/>
      <c r="I210" s="38"/>
      <c r="J210" s="44"/>
      <c r="K210" s="44"/>
      <c r="L210" s="44"/>
      <c r="M210" s="44"/>
      <c r="N210" s="44"/>
      <c r="O210" s="44"/>
      <c r="P210" s="44"/>
      <c r="Q210" s="44"/>
    </row>
    <row r="211" spans="1:17" ht="15" x14ac:dyDescent="0.2">
      <c r="A211" s="46" t="s">
        <v>221</v>
      </c>
      <c r="B211" s="38"/>
      <c r="C211" s="38"/>
      <c r="D211" s="38"/>
      <c r="E211" s="38"/>
      <c r="F211" s="38"/>
      <c r="G211" s="38"/>
      <c r="H211" s="38"/>
      <c r="I211" s="38"/>
      <c r="J211" s="43">
        <v>40786.199999999997</v>
      </c>
      <c r="K211" s="44"/>
      <c r="L211" s="44"/>
      <c r="M211" s="44"/>
      <c r="N211" s="44"/>
      <c r="O211" s="44"/>
      <c r="P211" s="44"/>
      <c r="Q211" s="44"/>
    </row>
    <row r="212" spans="1:17" ht="15" x14ac:dyDescent="0.2">
      <c r="A212" s="46" t="s">
        <v>183</v>
      </c>
      <c r="B212" s="38"/>
      <c r="C212" s="38"/>
      <c r="D212" s="38"/>
      <c r="E212" s="38"/>
      <c r="F212" s="38"/>
      <c r="G212" s="38"/>
      <c r="H212" s="38"/>
      <c r="I212" s="38"/>
      <c r="J212" s="43">
        <v>40786.199999999997</v>
      </c>
      <c r="K212" s="44"/>
      <c r="L212" s="44"/>
      <c r="M212" s="44"/>
      <c r="N212" s="44"/>
      <c r="O212" s="44"/>
      <c r="P212" s="44"/>
      <c r="Q212" s="44"/>
    </row>
    <row r="213" spans="1:17" ht="15" x14ac:dyDescent="0.2">
      <c r="A213" s="46" t="s">
        <v>199</v>
      </c>
      <c r="B213" s="38"/>
      <c r="C213" s="38"/>
      <c r="D213" s="38"/>
      <c r="E213" s="38"/>
      <c r="F213" s="38"/>
      <c r="G213" s="38"/>
      <c r="H213" s="38"/>
      <c r="I213" s="38"/>
      <c r="J213" s="44"/>
      <c r="K213" s="44"/>
      <c r="L213" s="44"/>
      <c r="M213" s="44"/>
      <c r="N213" s="44"/>
      <c r="O213" s="44"/>
      <c r="P213" s="44"/>
      <c r="Q213" s="44"/>
    </row>
    <row r="214" spans="1:17" ht="15" x14ac:dyDescent="0.2">
      <c r="A214" s="46" t="s">
        <v>186</v>
      </c>
      <c r="B214" s="38"/>
      <c r="C214" s="38"/>
      <c r="D214" s="38"/>
      <c r="E214" s="38"/>
      <c r="F214" s="38"/>
      <c r="G214" s="38"/>
      <c r="H214" s="38"/>
      <c r="I214" s="38"/>
      <c r="J214" s="43">
        <v>40786.199999999997</v>
      </c>
      <c r="K214" s="44"/>
      <c r="L214" s="44"/>
      <c r="M214" s="44"/>
      <c r="N214" s="44"/>
      <c r="O214" s="44"/>
      <c r="P214" s="44"/>
      <c r="Q214" s="44"/>
    </row>
    <row r="215" spans="1:17" ht="15" x14ac:dyDescent="0.2">
      <c r="A215" s="47" t="s">
        <v>278</v>
      </c>
      <c r="B215" s="38"/>
      <c r="C215" s="38"/>
      <c r="D215" s="38"/>
      <c r="E215" s="38"/>
      <c r="F215" s="38"/>
      <c r="G215" s="38"/>
      <c r="H215" s="38"/>
      <c r="I215" s="38"/>
      <c r="J215" s="48">
        <v>40786.199999999997</v>
      </c>
      <c r="K215" s="44"/>
      <c r="L215" s="44"/>
      <c r="M215" s="44"/>
      <c r="N215" s="44"/>
      <c r="O215" s="44"/>
      <c r="P215" s="44"/>
      <c r="Q215" s="44"/>
    </row>
    <row r="216" spans="1:17" ht="19.149999999999999" customHeight="1" x14ac:dyDescent="0.2">
      <c r="A216" s="37" t="s">
        <v>279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</row>
    <row r="217" spans="1:17" ht="19.5" x14ac:dyDescent="0.2">
      <c r="A217" s="49" t="s">
        <v>280</v>
      </c>
      <c r="B217" s="40" t="s">
        <v>203</v>
      </c>
      <c r="C217" s="51" t="s">
        <v>281</v>
      </c>
      <c r="D217" s="52" t="s">
        <v>79</v>
      </c>
      <c r="E217" s="53" t="s">
        <v>282</v>
      </c>
      <c r="F217" s="48">
        <v>958.12</v>
      </c>
      <c r="G217" s="44"/>
      <c r="H217" s="44"/>
      <c r="I217" s="44"/>
      <c r="J217" s="54">
        <v>1038602.08</v>
      </c>
      <c r="K217" s="44"/>
      <c r="L217" s="44"/>
      <c r="M217" s="44"/>
      <c r="N217" s="44"/>
      <c r="O217" s="44"/>
      <c r="P217" s="44"/>
      <c r="Q217" s="44"/>
    </row>
    <row r="218" spans="1:17" x14ac:dyDescent="0.2">
      <c r="A218" s="49" t="s">
        <v>283</v>
      </c>
      <c r="B218" s="40" t="s">
        <v>203</v>
      </c>
      <c r="C218" s="51" t="s">
        <v>284</v>
      </c>
      <c r="D218" s="52" t="s">
        <v>285</v>
      </c>
      <c r="E218" s="55">
        <v>2</v>
      </c>
      <c r="F218" s="48">
        <v>2270</v>
      </c>
      <c r="G218" s="44"/>
      <c r="H218" s="44"/>
      <c r="I218" s="44"/>
      <c r="J218" s="54">
        <v>4540</v>
      </c>
      <c r="K218" s="44"/>
      <c r="L218" s="44"/>
      <c r="M218" s="44"/>
      <c r="N218" s="44"/>
      <c r="O218" s="44"/>
      <c r="P218" s="44"/>
      <c r="Q218" s="44"/>
    </row>
    <row r="219" spans="1:17" x14ac:dyDescent="0.2">
      <c r="A219" s="49" t="s">
        <v>286</v>
      </c>
      <c r="B219" s="40" t="s">
        <v>203</v>
      </c>
      <c r="C219" s="51" t="s">
        <v>287</v>
      </c>
      <c r="D219" s="52" t="s">
        <v>285</v>
      </c>
      <c r="E219" s="55">
        <v>2</v>
      </c>
      <c r="F219" s="48">
        <v>2270</v>
      </c>
      <c r="G219" s="44"/>
      <c r="H219" s="44"/>
      <c r="I219" s="44"/>
      <c r="J219" s="54">
        <v>4540</v>
      </c>
      <c r="K219" s="44"/>
      <c r="L219" s="44"/>
      <c r="M219" s="44"/>
      <c r="N219" s="44"/>
      <c r="O219" s="44"/>
      <c r="P219" s="44"/>
      <c r="Q219" s="44"/>
    </row>
    <row r="220" spans="1:17" ht="17.25" x14ac:dyDescent="0.2">
      <c r="A220" s="49" t="s">
        <v>288</v>
      </c>
      <c r="B220" s="40" t="s">
        <v>203</v>
      </c>
      <c r="C220" s="51" t="s">
        <v>289</v>
      </c>
      <c r="D220" s="52" t="s">
        <v>285</v>
      </c>
      <c r="E220" s="55">
        <v>2</v>
      </c>
      <c r="F220" s="48" t="s">
        <v>290</v>
      </c>
      <c r="G220" s="44"/>
      <c r="H220" s="44"/>
      <c r="I220" s="44"/>
      <c r="J220" s="54">
        <v>9148.52</v>
      </c>
      <c r="K220" s="44"/>
      <c r="L220" s="44"/>
      <c r="M220" s="44"/>
      <c r="N220" s="44"/>
      <c r="O220" s="44"/>
      <c r="P220" s="44"/>
      <c r="Q220" s="44"/>
    </row>
    <row r="221" spans="1:17" x14ac:dyDescent="0.2">
      <c r="A221" s="49" t="s">
        <v>291</v>
      </c>
      <c r="B221" s="40" t="s">
        <v>203</v>
      </c>
      <c r="C221" s="51" t="s">
        <v>292</v>
      </c>
      <c r="D221" s="52" t="s">
        <v>293</v>
      </c>
      <c r="E221" s="55">
        <v>0.6</v>
      </c>
      <c r="F221" s="48">
        <v>54.8</v>
      </c>
      <c r="G221" s="44"/>
      <c r="H221" s="44"/>
      <c r="I221" s="44"/>
      <c r="J221" s="54">
        <v>32.880000000000003</v>
      </c>
      <c r="K221" s="44"/>
      <c r="L221" s="44"/>
      <c r="M221" s="44"/>
      <c r="N221" s="44"/>
      <c r="O221" s="44"/>
      <c r="P221" s="44"/>
      <c r="Q221" s="44"/>
    </row>
    <row r="222" spans="1:17" x14ac:dyDescent="0.2">
      <c r="A222" s="49" t="s">
        <v>294</v>
      </c>
      <c r="B222" s="40" t="s">
        <v>203</v>
      </c>
      <c r="C222" s="51" t="s">
        <v>295</v>
      </c>
      <c r="D222" s="52" t="s">
        <v>293</v>
      </c>
      <c r="E222" s="55">
        <v>6</v>
      </c>
      <c r="F222" s="48">
        <v>30</v>
      </c>
      <c r="G222" s="44"/>
      <c r="H222" s="44"/>
      <c r="I222" s="44"/>
      <c r="J222" s="54">
        <v>180</v>
      </c>
      <c r="K222" s="44"/>
      <c r="L222" s="44"/>
      <c r="M222" s="44"/>
      <c r="N222" s="44"/>
      <c r="O222" s="44"/>
      <c r="P222" s="44"/>
      <c r="Q222" s="44"/>
    </row>
    <row r="223" spans="1:17" ht="19.5" x14ac:dyDescent="0.2">
      <c r="A223" s="49" t="s">
        <v>296</v>
      </c>
      <c r="B223" s="40" t="s">
        <v>203</v>
      </c>
      <c r="C223" s="51" t="s">
        <v>254</v>
      </c>
      <c r="D223" s="52" t="s">
        <v>242</v>
      </c>
      <c r="E223" s="53" t="s">
        <v>297</v>
      </c>
      <c r="F223" s="48">
        <v>536.70000000000005</v>
      </c>
      <c r="G223" s="44"/>
      <c r="H223" s="44"/>
      <c r="I223" s="44"/>
      <c r="J223" s="54">
        <v>1878.45</v>
      </c>
      <c r="K223" s="44"/>
      <c r="L223" s="44"/>
      <c r="M223" s="44"/>
      <c r="N223" s="44"/>
      <c r="O223" s="44"/>
      <c r="P223" s="44"/>
      <c r="Q223" s="44"/>
    </row>
    <row r="224" spans="1:17" x14ac:dyDescent="0.2">
      <c r="A224" s="49" t="s">
        <v>298</v>
      </c>
      <c r="B224" s="40" t="s">
        <v>203</v>
      </c>
      <c r="C224" s="51" t="s">
        <v>299</v>
      </c>
      <c r="D224" s="52" t="s">
        <v>242</v>
      </c>
      <c r="E224" s="55">
        <v>12</v>
      </c>
      <c r="F224" s="48">
        <v>25.72</v>
      </c>
      <c r="G224" s="44"/>
      <c r="H224" s="44"/>
      <c r="I224" s="44"/>
      <c r="J224" s="54">
        <v>308.64</v>
      </c>
      <c r="K224" s="44"/>
      <c r="L224" s="44"/>
      <c r="M224" s="44"/>
      <c r="N224" s="44"/>
      <c r="O224" s="44"/>
      <c r="P224" s="44"/>
      <c r="Q224" s="44"/>
    </row>
    <row r="225" spans="1:17" x14ac:dyDescent="0.2">
      <c r="A225" s="49" t="s">
        <v>300</v>
      </c>
      <c r="B225" s="40" t="s">
        <v>203</v>
      </c>
      <c r="C225" s="51" t="s">
        <v>301</v>
      </c>
      <c r="D225" s="52" t="s">
        <v>79</v>
      </c>
      <c r="E225" s="55">
        <v>3</v>
      </c>
      <c r="F225" s="48">
        <v>41.5</v>
      </c>
      <c r="G225" s="44"/>
      <c r="H225" s="44"/>
      <c r="I225" s="44"/>
      <c r="J225" s="54">
        <v>124.5</v>
      </c>
      <c r="K225" s="44"/>
      <c r="L225" s="44"/>
      <c r="M225" s="44"/>
      <c r="N225" s="44"/>
      <c r="O225" s="44"/>
      <c r="P225" s="44"/>
      <c r="Q225" s="44"/>
    </row>
    <row r="226" spans="1:17" ht="15" x14ac:dyDescent="0.2">
      <c r="A226" s="46" t="s">
        <v>196</v>
      </c>
      <c r="B226" s="38"/>
      <c r="C226" s="38"/>
      <c r="D226" s="38"/>
      <c r="E226" s="38"/>
      <c r="F226" s="38"/>
      <c r="G226" s="38"/>
      <c r="H226" s="38"/>
      <c r="I226" s="38"/>
      <c r="J226" s="43">
        <v>1059355.07</v>
      </c>
      <c r="K226" s="44"/>
      <c r="L226" s="44"/>
      <c r="M226" s="44"/>
      <c r="N226" s="44"/>
      <c r="O226" s="44"/>
      <c r="P226" s="44"/>
      <c r="Q226" s="44"/>
    </row>
    <row r="227" spans="1:17" ht="15" x14ac:dyDescent="0.2">
      <c r="A227" s="47" t="s">
        <v>302</v>
      </c>
      <c r="B227" s="38"/>
      <c r="C227" s="38"/>
      <c r="D227" s="38"/>
      <c r="E227" s="38"/>
      <c r="F227" s="38"/>
      <c r="G227" s="38"/>
      <c r="H227" s="38"/>
      <c r="I227" s="38"/>
      <c r="J227" s="44"/>
      <c r="K227" s="44"/>
      <c r="L227" s="44"/>
      <c r="M227" s="44"/>
      <c r="N227" s="44"/>
      <c r="O227" s="44"/>
      <c r="P227" s="44"/>
      <c r="Q227" s="44"/>
    </row>
    <row r="228" spans="1:17" ht="15" x14ac:dyDescent="0.2">
      <c r="A228" s="46" t="s">
        <v>213</v>
      </c>
      <c r="B228" s="38"/>
      <c r="C228" s="38"/>
      <c r="D228" s="38"/>
      <c r="E228" s="38"/>
      <c r="F228" s="38"/>
      <c r="G228" s="38"/>
      <c r="H228" s="38"/>
      <c r="I228" s="38"/>
      <c r="J228" s="43">
        <v>1059355.07</v>
      </c>
      <c r="K228" s="44"/>
      <c r="L228" s="44"/>
      <c r="M228" s="44"/>
      <c r="N228" s="44"/>
      <c r="O228" s="44"/>
      <c r="P228" s="44"/>
      <c r="Q228" s="44"/>
    </row>
    <row r="229" spans="1:17" ht="15" x14ac:dyDescent="0.2">
      <c r="A229" s="46" t="s">
        <v>183</v>
      </c>
      <c r="B229" s="38"/>
      <c r="C229" s="38"/>
      <c r="D229" s="38"/>
      <c r="E229" s="38"/>
      <c r="F229" s="38"/>
      <c r="G229" s="38"/>
      <c r="H229" s="38"/>
      <c r="I229" s="38"/>
      <c r="J229" s="43">
        <v>1059355.07</v>
      </c>
      <c r="K229" s="44"/>
      <c r="L229" s="44"/>
      <c r="M229" s="44"/>
      <c r="N229" s="44"/>
      <c r="O229" s="44"/>
      <c r="P229" s="44"/>
      <c r="Q229" s="44"/>
    </row>
    <row r="230" spans="1:17" ht="15" x14ac:dyDescent="0.2">
      <c r="A230" s="46" t="s">
        <v>199</v>
      </c>
      <c r="B230" s="38"/>
      <c r="C230" s="38"/>
      <c r="D230" s="38"/>
      <c r="E230" s="38"/>
      <c r="F230" s="38"/>
      <c r="G230" s="38"/>
      <c r="H230" s="38"/>
      <c r="I230" s="38"/>
      <c r="J230" s="44"/>
      <c r="K230" s="44"/>
      <c r="L230" s="44"/>
      <c r="M230" s="44"/>
      <c r="N230" s="44"/>
      <c r="O230" s="44"/>
      <c r="P230" s="44"/>
      <c r="Q230" s="44"/>
    </row>
    <row r="231" spans="1:17" ht="15" x14ac:dyDescent="0.2">
      <c r="A231" s="46" t="s">
        <v>185</v>
      </c>
      <c r="B231" s="38"/>
      <c r="C231" s="38"/>
      <c r="D231" s="38"/>
      <c r="E231" s="38"/>
      <c r="F231" s="38"/>
      <c r="G231" s="38"/>
      <c r="H231" s="38"/>
      <c r="I231" s="38"/>
      <c r="J231" s="43">
        <v>1059355.07</v>
      </c>
      <c r="K231" s="44"/>
      <c r="L231" s="44"/>
      <c r="M231" s="44"/>
      <c r="N231" s="44"/>
      <c r="O231" s="44"/>
      <c r="P231" s="44"/>
      <c r="Q231" s="44"/>
    </row>
    <row r="232" spans="1:17" ht="15" x14ac:dyDescent="0.2">
      <c r="A232" s="47" t="s">
        <v>303</v>
      </c>
      <c r="B232" s="38"/>
      <c r="C232" s="38"/>
      <c r="D232" s="38"/>
      <c r="E232" s="38"/>
      <c r="F232" s="38"/>
      <c r="G232" s="38"/>
      <c r="H232" s="38"/>
      <c r="I232" s="38"/>
      <c r="J232" s="48">
        <v>1059355.07</v>
      </c>
      <c r="K232" s="44"/>
      <c r="L232" s="44"/>
      <c r="M232" s="44"/>
      <c r="N232" s="44"/>
      <c r="O232" s="44"/>
      <c r="P232" s="44"/>
      <c r="Q232" s="44"/>
    </row>
    <row r="233" spans="1:17" ht="19.149999999999999" customHeight="1" x14ac:dyDescent="0.2">
      <c r="A233" s="37" t="s">
        <v>304</v>
      </c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</row>
    <row r="234" spans="1:17" ht="24" x14ac:dyDescent="0.2">
      <c r="A234" s="39" t="s">
        <v>305</v>
      </c>
      <c r="B234" s="40" t="s">
        <v>306</v>
      </c>
      <c r="C234" s="41" t="s">
        <v>307</v>
      </c>
      <c r="D234" s="18" t="s">
        <v>52</v>
      </c>
      <c r="E234" s="42" t="s">
        <v>308</v>
      </c>
      <c r="F234" s="43">
        <v>53.44</v>
      </c>
      <c r="G234" s="43">
        <v>25.83</v>
      </c>
      <c r="H234" s="43">
        <v>27.24</v>
      </c>
      <c r="I234" s="43">
        <v>3.01</v>
      </c>
      <c r="J234" s="44">
        <v>5.34</v>
      </c>
      <c r="K234" s="44">
        <v>2.58</v>
      </c>
      <c r="L234" s="44">
        <v>2.72</v>
      </c>
      <c r="M234" s="44">
        <v>0.3</v>
      </c>
      <c r="N234" s="44">
        <v>2.99</v>
      </c>
      <c r="O234" s="44">
        <v>0.3</v>
      </c>
      <c r="P234" s="44">
        <v>0.3</v>
      </c>
      <c r="Q234" s="44">
        <v>0.03</v>
      </c>
    </row>
    <row r="235" spans="1:17" ht="36" x14ac:dyDescent="0.2">
      <c r="A235" s="39" t="s">
        <v>309</v>
      </c>
      <c r="B235" s="40" t="s">
        <v>310</v>
      </c>
      <c r="C235" s="41" t="s">
        <v>311</v>
      </c>
      <c r="D235" s="18" t="s">
        <v>52</v>
      </c>
      <c r="E235" s="42" t="s">
        <v>312</v>
      </c>
      <c r="F235" s="43">
        <v>55.26</v>
      </c>
      <c r="G235" s="44"/>
      <c r="H235" s="44"/>
      <c r="I235" s="44"/>
      <c r="J235" s="44">
        <v>6.19</v>
      </c>
      <c r="K235" s="44"/>
      <c r="L235" s="44"/>
      <c r="M235" s="44"/>
      <c r="N235" s="44"/>
      <c r="O235" s="44"/>
      <c r="P235" s="44"/>
      <c r="Q235" s="44"/>
    </row>
    <row r="236" spans="1:17" ht="24" x14ac:dyDescent="0.2">
      <c r="A236" s="39" t="s">
        <v>313</v>
      </c>
      <c r="B236" s="40" t="s">
        <v>314</v>
      </c>
      <c r="C236" s="41" t="s">
        <v>315</v>
      </c>
      <c r="D236" s="18" t="s">
        <v>52</v>
      </c>
      <c r="E236" s="42" t="s">
        <v>308</v>
      </c>
      <c r="F236" s="43">
        <v>79.09</v>
      </c>
      <c r="G236" s="43">
        <v>28.71</v>
      </c>
      <c r="H236" s="43">
        <v>50.01</v>
      </c>
      <c r="I236" s="43">
        <v>5.54</v>
      </c>
      <c r="J236" s="44">
        <v>7.91</v>
      </c>
      <c r="K236" s="44">
        <v>2.87</v>
      </c>
      <c r="L236" s="44">
        <v>5</v>
      </c>
      <c r="M236" s="44">
        <v>0.55000000000000004</v>
      </c>
      <c r="N236" s="44">
        <v>3.24</v>
      </c>
      <c r="O236" s="44">
        <v>0.32</v>
      </c>
      <c r="P236" s="44">
        <v>0.55000000000000004</v>
      </c>
      <c r="Q236" s="44">
        <v>0.06</v>
      </c>
    </row>
    <row r="237" spans="1:17" ht="36" x14ac:dyDescent="0.2">
      <c r="A237" s="39" t="s">
        <v>316</v>
      </c>
      <c r="B237" s="40" t="s">
        <v>317</v>
      </c>
      <c r="C237" s="41" t="s">
        <v>318</v>
      </c>
      <c r="D237" s="18" t="s">
        <v>52</v>
      </c>
      <c r="E237" s="42" t="s">
        <v>319</v>
      </c>
      <c r="F237" s="43">
        <v>518.57000000000005</v>
      </c>
      <c r="G237" s="44"/>
      <c r="H237" s="44"/>
      <c r="I237" s="44"/>
      <c r="J237" s="44">
        <v>5.7</v>
      </c>
      <c r="K237" s="44"/>
      <c r="L237" s="44"/>
      <c r="M237" s="44"/>
      <c r="N237" s="44"/>
      <c r="O237" s="44"/>
      <c r="P237" s="44"/>
      <c r="Q237" s="44"/>
    </row>
    <row r="238" spans="1:17" ht="36" x14ac:dyDescent="0.2">
      <c r="A238" s="39" t="s">
        <v>320</v>
      </c>
      <c r="B238" s="40" t="s">
        <v>321</v>
      </c>
      <c r="C238" s="41" t="s">
        <v>322</v>
      </c>
      <c r="D238" s="18" t="s">
        <v>52</v>
      </c>
      <c r="E238" s="42" t="s">
        <v>323</v>
      </c>
      <c r="F238" s="43">
        <v>185.49</v>
      </c>
      <c r="G238" s="44"/>
      <c r="H238" s="44"/>
      <c r="I238" s="44"/>
      <c r="J238" s="44">
        <v>1.67</v>
      </c>
      <c r="K238" s="44"/>
      <c r="L238" s="44"/>
      <c r="M238" s="44"/>
      <c r="N238" s="44"/>
      <c r="O238" s="44"/>
      <c r="P238" s="44"/>
      <c r="Q238" s="44"/>
    </row>
    <row r="239" spans="1:17" ht="36" x14ac:dyDescent="0.2">
      <c r="A239" s="39" t="s">
        <v>324</v>
      </c>
      <c r="B239" s="40" t="s">
        <v>325</v>
      </c>
      <c r="C239" s="41" t="s">
        <v>326</v>
      </c>
      <c r="D239" s="18" t="s">
        <v>52</v>
      </c>
      <c r="E239" s="42" t="s">
        <v>327</v>
      </c>
      <c r="F239" s="43">
        <v>129.1</v>
      </c>
      <c r="G239" s="44"/>
      <c r="H239" s="44"/>
      <c r="I239" s="44"/>
      <c r="J239" s="44">
        <v>12.91</v>
      </c>
      <c r="K239" s="44"/>
      <c r="L239" s="44"/>
      <c r="M239" s="44"/>
      <c r="N239" s="44"/>
      <c r="O239" s="44"/>
      <c r="P239" s="44"/>
      <c r="Q239" s="44"/>
    </row>
    <row r="240" spans="1:17" ht="36" x14ac:dyDescent="0.2">
      <c r="A240" s="39" t="s">
        <v>328</v>
      </c>
      <c r="B240" s="40" t="s">
        <v>329</v>
      </c>
      <c r="C240" s="41" t="s">
        <v>330</v>
      </c>
      <c r="D240" s="18" t="s">
        <v>52</v>
      </c>
      <c r="E240" s="42" t="s">
        <v>331</v>
      </c>
      <c r="F240" s="43">
        <v>155.94</v>
      </c>
      <c r="G240" s="44"/>
      <c r="H240" s="44"/>
      <c r="I240" s="44"/>
      <c r="J240" s="44">
        <v>1.56</v>
      </c>
      <c r="K240" s="44"/>
      <c r="L240" s="44"/>
      <c r="M240" s="44"/>
      <c r="N240" s="44"/>
      <c r="O240" s="44"/>
      <c r="P240" s="44"/>
      <c r="Q240" s="44"/>
    </row>
    <row r="241" spans="1:17" ht="48" x14ac:dyDescent="0.2">
      <c r="A241" s="39" t="s">
        <v>332</v>
      </c>
      <c r="B241" s="40" t="s">
        <v>333</v>
      </c>
      <c r="C241" s="41" t="s">
        <v>334</v>
      </c>
      <c r="D241" s="18" t="s">
        <v>112</v>
      </c>
      <c r="E241" s="42" t="s">
        <v>335</v>
      </c>
      <c r="F241" s="43">
        <v>12272.97</v>
      </c>
      <c r="G241" s="43">
        <v>2554.92</v>
      </c>
      <c r="H241" s="43">
        <v>3667.91</v>
      </c>
      <c r="I241" s="43">
        <v>557.20000000000005</v>
      </c>
      <c r="J241" s="44">
        <v>12.27</v>
      </c>
      <c r="K241" s="44">
        <v>2.5499999999999998</v>
      </c>
      <c r="L241" s="44">
        <v>3.67</v>
      </c>
      <c r="M241" s="44">
        <v>0.56000000000000005</v>
      </c>
      <c r="N241" s="44">
        <v>302</v>
      </c>
      <c r="O241" s="44">
        <v>0.3</v>
      </c>
      <c r="P241" s="44">
        <v>48.23</v>
      </c>
      <c r="Q241" s="44">
        <v>0.05</v>
      </c>
    </row>
    <row r="242" spans="1:17" ht="48" x14ac:dyDescent="0.2">
      <c r="A242" s="39" t="s">
        <v>336</v>
      </c>
      <c r="B242" s="40" t="s">
        <v>337</v>
      </c>
      <c r="C242" s="41" t="s">
        <v>338</v>
      </c>
      <c r="D242" s="18" t="s">
        <v>52</v>
      </c>
      <c r="E242" s="42" t="s">
        <v>339</v>
      </c>
      <c r="F242" s="43">
        <v>589.16</v>
      </c>
      <c r="G242" s="44"/>
      <c r="H242" s="44"/>
      <c r="I242" s="44"/>
      <c r="J242" s="44">
        <v>120.19</v>
      </c>
      <c r="K242" s="44"/>
      <c r="L242" s="44"/>
      <c r="M242" s="44"/>
      <c r="N242" s="44"/>
      <c r="O242" s="44"/>
      <c r="P242" s="44"/>
      <c r="Q242" s="44"/>
    </row>
    <row r="243" spans="1:17" ht="55.5" x14ac:dyDescent="0.2">
      <c r="A243" s="39" t="s">
        <v>340</v>
      </c>
      <c r="B243" s="40" t="s">
        <v>341</v>
      </c>
      <c r="C243" s="41" t="s">
        <v>342</v>
      </c>
      <c r="D243" s="18" t="s">
        <v>112</v>
      </c>
      <c r="E243" s="42" t="s">
        <v>343</v>
      </c>
      <c r="F243" s="43">
        <v>923.37</v>
      </c>
      <c r="G243" s="43">
        <v>313.88</v>
      </c>
      <c r="H243" s="43">
        <v>294.49</v>
      </c>
      <c r="I243" s="43">
        <v>111.16</v>
      </c>
      <c r="J243" s="44">
        <v>-0.92</v>
      </c>
      <c r="K243" s="44">
        <v>-0.31</v>
      </c>
      <c r="L243" s="44">
        <v>-0.28999999999999998</v>
      </c>
      <c r="M243" s="44">
        <v>-0.11</v>
      </c>
      <c r="N243" s="44">
        <v>37.1</v>
      </c>
      <c r="O243" s="44">
        <v>-0.04</v>
      </c>
      <c r="P243" s="44">
        <v>9.52</v>
      </c>
      <c r="Q243" s="44">
        <v>-0.01</v>
      </c>
    </row>
    <row r="244" spans="1:17" ht="48" x14ac:dyDescent="0.2">
      <c r="A244" s="39" t="s">
        <v>344</v>
      </c>
      <c r="B244" s="40" t="s">
        <v>337</v>
      </c>
      <c r="C244" s="41" t="s">
        <v>338</v>
      </c>
      <c r="D244" s="18" t="s">
        <v>52</v>
      </c>
      <c r="E244" s="42" t="s">
        <v>345</v>
      </c>
      <c r="F244" s="43">
        <v>589.16</v>
      </c>
      <c r="G244" s="44"/>
      <c r="H244" s="44"/>
      <c r="I244" s="44"/>
      <c r="J244" s="44">
        <v>-42.07</v>
      </c>
      <c r="K244" s="44"/>
      <c r="L244" s="44"/>
      <c r="M244" s="44"/>
      <c r="N244" s="44"/>
      <c r="O244" s="44"/>
      <c r="P244" s="44"/>
      <c r="Q244" s="44"/>
    </row>
    <row r="245" spans="1:17" ht="15" x14ac:dyDescent="0.2">
      <c r="A245" s="46" t="s">
        <v>139</v>
      </c>
      <c r="B245" s="38"/>
      <c r="C245" s="38"/>
      <c r="D245" s="38"/>
      <c r="E245" s="38"/>
      <c r="F245" s="38"/>
      <c r="G245" s="38"/>
      <c r="H245" s="38"/>
      <c r="I245" s="38"/>
      <c r="J245" s="43">
        <v>130.75</v>
      </c>
      <c r="K245" s="43">
        <v>7.69</v>
      </c>
      <c r="L245" s="43">
        <v>11.1</v>
      </c>
      <c r="M245" s="43">
        <v>1.3</v>
      </c>
      <c r="N245" s="44"/>
      <c r="O245" s="43">
        <v>0.88</v>
      </c>
      <c r="P245" s="44"/>
      <c r="Q245" s="43">
        <v>0.13</v>
      </c>
    </row>
    <row r="246" spans="1:17" ht="15" x14ac:dyDescent="0.2">
      <c r="A246" s="46" t="s">
        <v>140</v>
      </c>
      <c r="B246" s="38"/>
      <c r="C246" s="38"/>
      <c r="D246" s="38"/>
      <c r="E246" s="38"/>
      <c r="F246" s="38"/>
      <c r="G246" s="38"/>
      <c r="H246" s="38"/>
      <c r="I246" s="38"/>
      <c r="J246" s="43">
        <v>137.88999999999999</v>
      </c>
      <c r="K246" s="43">
        <v>10.61</v>
      </c>
      <c r="L246" s="43">
        <v>15.32</v>
      </c>
      <c r="M246" s="43">
        <v>1.79</v>
      </c>
      <c r="N246" s="44"/>
      <c r="O246" s="43">
        <v>1.21</v>
      </c>
      <c r="P246" s="44"/>
      <c r="Q246" s="43">
        <v>0.13</v>
      </c>
    </row>
    <row r="247" spans="1:17" ht="15" x14ac:dyDescent="0.2">
      <c r="A247" s="46" t="s">
        <v>141</v>
      </c>
      <c r="B247" s="38"/>
      <c r="C247" s="38"/>
      <c r="D247" s="38"/>
      <c r="E247" s="38"/>
      <c r="F247" s="38"/>
      <c r="G247" s="38"/>
      <c r="H247" s="38"/>
      <c r="I247" s="38"/>
      <c r="J247" s="43">
        <v>15.96</v>
      </c>
      <c r="K247" s="44"/>
      <c r="L247" s="44"/>
      <c r="M247" s="44"/>
      <c r="N247" s="44"/>
      <c r="O247" s="44"/>
      <c r="P247" s="44"/>
      <c r="Q247" s="44"/>
    </row>
    <row r="248" spans="1:17" ht="15" x14ac:dyDescent="0.2">
      <c r="A248" s="46" t="s">
        <v>142</v>
      </c>
      <c r="B248" s="38"/>
      <c r="C248" s="38"/>
      <c r="D248" s="38"/>
      <c r="E248" s="38"/>
      <c r="F248" s="38"/>
      <c r="G248" s="38"/>
      <c r="H248" s="38"/>
      <c r="I248" s="38"/>
      <c r="J248" s="43">
        <v>10.039999999999999</v>
      </c>
      <c r="K248" s="44"/>
      <c r="L248" s="44"/>
      <c r="M248" s="44"/>
      <c r="N248" s="44"/>
      <c r="O248" s="44"/>
      <c r="P248" s="44"/>
      <c r="Q248" s="44"/>
    </row>
    <row r="249" spans="1:17" ht="15" x14ac:dyDescent="0.2">
      <c r="A249" s="47" t="s">
        <v>346</v>
      </c>
      <c r="B249" s="38"/>
      <c r="C249" s="38"/>
      <c r="D249" s="38"/>
      <c r="E249" s="38"/>
      <c r="F249" s="38"/>
      <c r="G249" s="38"/>
      <c r="H249" s="38"/>
      <c r="I249" s="38"/>
      <c r="J249" s="44"/>
      <c r="K249" s="44"/>
      <c r="L249" s="44"/>
      <c r="M249" s="44"/>
      <c r="N249" s="44"/>
      <c r="O249" s="44"/>
      <c r="P249" s="44"/>
      <c r="Q249" s="44"/>
    </row>
    <row r="250" spans="1:17" ht="15" x14ac:dyDescent="0.2">
      <c r="A250" s="46" t="s">
        <v>347</v>
      </c>
      <c r="B250" s="38"/>
      <c r="C250" s="38"/>
      <c r="D250" s="38"/>
      <c r="E250" s="38"/>
      <c r="F250" s="38"/>
      <c r="G250" s="38"/>
      <c r="H250" s="38"/>
      <c r="I250" s="38"/>
      <c r="J250" s="44"/>
      <c r="K250" s="44"/>
      <c r="L250" s="44"/>
      <c r="M250" s="44"/>
      <c r="N250" s="44"/>
      <c r="O250" s="44"/>
      <c r="P250" s="44"/>
      <c r="Q250" s="44"/>
    </row>
    <row r="251" spans="1:17" ht="15" x14ac:dyDescent="0.2">
      <c r="A251" s="46" t="s">
        <v>348</v>
      </c>
      <c r="B251" s="38"/>
      <c r="C251" s="38"/>
      <c r="D251" s="38"/>
      <c r="E251" s="38"/>
      <c r="F251" s="38"/>
      <c r="G251" s="38"/>
      <c r="H251" s="38"/>
      <c r="I251" s="38"/>
      <c r="J251" s="43">
        <v>41.28</v>
      </c>
      <c r="K251" s="43">
        <v>5.45</v>
      </c>
      <c r="L251" s="43">
        <v>7.72</v>
      </c>
      <c r="M251" s="43">
        <v>0.85</v>
      </c>
      <c r="N251" s="44"/>
      <c r="O251" s="43">
        <v>0.62</v>
      </c>
      <c r="P251" s="44"/>
      <c r="Q251" s="43">
        <v>0.09</v>
      </c>
    </row>
    <row r="252" spans="1:17" ht="26.1" customHeight="1" x14ac:dyDescent="0.2">
      <c r="A252" s="46" t="s">
        <v>349</v>
      </c>
      <c r="B252" s="38"/>
      <c r="C252" s="38"/>
      <c r="D252" s="38"/>
      <c r="E252" s="38"/>
      <c r="F252" s="38"/>
      <c r="G252" s="38"/>
      <c r="H252" s="38"/>
      <c r="I252" s="38"/>
      <c r="J252" s="43">
        <v>43.91</v>
      </c>
      <c r="K252" s="43">
        <v>6.54</v>
      </c>
      <c r="L252" s="43">
        <v>9.26</v>
      </c>
      <c r="M252" s="43">
        <v>1.02</v>
      </c>
      <c r="N252" s="44"/>
      <c r="O252" s="43">
        <v>0.74</v>
      </c>
      <c r="P252" s="44"/>
      <c r="Q252" s="43">
        <v>0.09</v>
      </c>
    </row>
    <row r="253" spans="1:17" ht="26.1" customHeight="1" x14ac:dyDescent="0.2">
      <c r="A253" s="46" t="s">
        <v>350</v>
      </c>
      <c r="B253" s="38"/>
      <c r="C253" s="38"/>
      <c r="D253" s="38"/>
      <c r="E253" s="38"/>
      <c r="F253" s="38"/>
      <c r="G253" s="38"/>
      <c r="H253" s="38"/>
      <c r="I253" s="38"/>
      <c r="J253" s="43">
        <v>46.28</v>
      </c>
      <c r="K253" s="43">
        <v>7.52</v>
      </c>
      <c r="L253" s="43">
        <v>10.65</v>
      </c>
      <c r="M253" s="43">
        <v>1.17</v>
      </c>
      <c r="N253" s="44"/>
      <c r="O253" s="43">
        <v>0.85</v>
      </c>
      <c r="P253" s="44"/>
      <c r="Q253" s="43">
        <v>0.09</v>
      </c>
    </row>
    <row r="254" spans="1:17" ht="15" x14ac:dyDescent="0.2">
      <c r="A254" s="46" t="s">
        <v>351</v>
      </c>
      <c r="B254" s="38"/>
      <c r="C254" s="38"/>
      <c r="D254" s="38"/>
      <c r="E254" s="38"/>
      <c r="F254" s="38"/>
      <c r="G254" s="38"/>
      <c r="H254" s="38"/>
      <c r="I254" s="38"/>
      <c r="J254" s="43">
        <v>10.69</v>
      </c>
      <c r="K254" s="44"/>
      <c r="L254" s="44"/>
      <c r="M254" s="44"/>
      <c r="N254" s="44"/>
      <c r="O254" s="44"/>
      <c r="P254" s="44"/>
      <c r="Q254" s="44"/>
    </row>
    <row r="255" spans="1:17" ht="15" x14ac:dyDescent="0.2">
      <c r="A255" s="46" t="s">
        <v>352</v>
      </c>
      <c r="B255" s="38"/>
      <c r="C255" s="38"/>
      <c r="D255" s="38"/>
      <c r="E255" s="38"/>
      <c r="F255" s="38"/>
      <c r="G255" s="38"/>
      <c r="H255" s="38"/>
      <c r="I255" s="38"/>
      <c r="J255" s="43">
        <v>6.52</v>
      </c>
      <c r="K255" s="44"/>
      <c r="L255" s="44"/>
      <c r="M255" s="44"/>
      <c r="N255" s="44"/>
      <c r="O255" s="44"/>
      <c r="P255" s="44"/>
      <c r="Q255" s="44"/>
    </row>
    <row r="256" spans="1:17" ht="15" x14ac:dyDescent="0.2">
      <c r="A256" s="46" t="s">
        <v>353</v>
      </c>
      <c r="B256" s="38"/>
      <c r="C256" s="38"/>
      <c r="D256" s="38"/>
      <c r="E256" s="38"/>
      <c r="F256" s="38"/>
      <c r="G256" s="38"/>
      <c r="H256" s="38"/>
      <c r="I256" s="38"/>
      <c r="J256" s="43">
        <v>63.49</v>
      </c>
      <c r="K256" s="44"/>
      <c r="L256" s="44"/>
      <c r="M256" s="44"/>
      <c r="N256" s="44"/>
      <c r="O256" s="43">
        <v>0.85</v>
      </c>
      <c r="P256" s="44"/>
      <c r="Q256" s="43">
        <v>0.09</v>
      </c>
    </row>
    <row r="257" spans="1:17" ht="15" x14ac:dyDescent="0.2">
      <c r="A257" s="46" t="s">
        <v>354</v>
      </c>
      <c r="B257" s="38"/>
      <c r="C257" s="38"/>
      <c r="D257" s="38"/>
      <c r="E257" s="38"/>
      <c r="F257" s="38"/>
      <c r="G257" s="38"/>
      <c r="H257" s="38"/>
      <c r="I257" s="38"/>
      <c r="J257" s="44"/>
      <c r="K257" s="44"/>
      <c r="L257" s="44"/>
      <c r="M257" s="44"/>
      <c r="N257" s="44"/>
      <c r="O257" s="44"/>
      <c r="P257" s="44"/>
      <c r="Q257" s="44"/>
    </row>
    <row r="258" spans="1:17" ht="15" x14ac:dyDescent="0.2">
      <c r="A258" s="46" t="s">
        <v>355</v>
      </c>
      <c r="B258" s="38"/>
      <c r="C258" s="38"/>
      <c r="D258" s="38"/>
      <c r="E258" s="38"/>
      <c r="F258" s="38"/>
      <c r="G258" s="38"/>
      <c r="H258" s="38"/>
      <c r="I258" s="38"/>
      <c r="J258" s="43">
        <v>89.47</v>
      </c>
      <c r="K258" s="43">
        <v>2.2400000000000002</v>
      </c>
      <c r="L258" s="43">
        <v>3.38</v>
      </c>
      <c r="M258" s="43">
        <v>0.45</v>
      </c>
      <c r="N258" s="44"/>
      <c r="O258" s="43">
        <v>0.26</v>
      </c>
      <c r="P258" s="44"/>
      <c r="Q258" s="43">
        <v>0.04</v>
      </c>
    </row>
    <row r="259" spans="1:17" ht="26.1" customHeight="1" x14ac:dyDescent="0.2">
      <c r="A259" s="46" t="s">
        <v>349</v>
      </c>
      <c r="B259" s="38"/>
      <c r="C259" s="38"/>
      <c r="D259" s="38"/>
      <c r="E259" s="38"/>
      <c r="F259" s="38"/>
      <c r="G259" s="38"/>
      <c r="H259" s="38"/>
      <c r="I259" s="38"/>
      <c r="J259" s="43">
        <v>90.6</v>
      </c>
      <c r="K259" s="43">
        <v>2.69</v>
      </c>
      <c r="L259" s="43">
        <v>4.0599999999999996</v>
      </c>
      <c r="M259" s="43">
        <v>0.54</v>
      </c>
      <c r="N259" s="44"/>
      <c r="O259" s="43">
        <v>0.31</v>
      </c>
      <c r="P259" s="44"/>
      <c r="Q259" s="43">
        <v>0.04</v>
      </c>
    </row>
    <row r="260" spans="1:17" ht="26.1" customHeight="1" x14ac:dyDescent="0.2">
      <c r="A260" s="46" t="s">
        <v>350</v>
      </c>
      <c r="B260" s="38"/>
      <c r="C260" s="38"/>
      <c r="D260" s="38"/>
      <c r="E260" s="38"/>
      <c r="F260" s="38"/>
      <c r="G260" s="38"/>
      <c r="H260" s="38"/>
      <c r="I260" s="38"/>
      <c r="J260" s="43">
        <v>91.61</v>
      </c>
      <c r="K260" s="43">
        <v>3.09</v>
      </c>
      <c r="L260" s="43">
        <v>4.67</v>
      </c>
      <c r="M260" s="43">
        <v>0.62</v>
      </c>
      <c r="N260" s="44"/>
      <c r="O260" s="43">
        <v>0.36</v>
      </c>
      <c r="P260" s="44"/>
      <c r="Q260" s="43">
        <v>0.04</v>
      </c>
    </row>
    <row r="261" spans="1:17" ht="15" x14ac:dyDescent="0.2">
      <c r="A261" s="46" t="s">
        <v>356</v>
      </c>
      <c r="B261" s="38"/>
      <c r="C261" s="38"/>
      <c r="D261" s="38"/>
      <c r="E261" s="38"/>
      <c r="F261" s="38"/>
      <c r="G261" s="38"/>
      <c r="H261" s="38"/>
      <c r="I261" s="38"/>
      <c r="J261" s="43">
        <v>5.27</v>
      </c>
      <c r="K261" s="44"/>
      <c r="L261" s="44"/>
      <c r="M261" s="44"/>
      <c r="N261" s="44"/>
      <c r="O261" s="44"/>
      <c r="P261" s="44"/>
      <c r="Q261" s="44"/>
    </row>
    <row r="262" spans="1:17" ht="15" x14ac:dyDescent="0.2">
      <c r="A262" s="46" t="s">
        <v>357</v>
      </c>
      <c r="B262" s="38"/>
      <c r="C262" s="38"/>
      <c r="D262" s="38"/>
      <c r="E262" s="38"/>
      <c r="F262" s="38"/>
      <c r="G262" s="38"/>
      <c r="H262" s="38"/>
      <c r="I262" s="38"/>
      <c r="J262" s="43">
        <v>3.52</v>
      </c>
      <c r="K262" s="44"/>
      <c r="L262" s="44"/>
      <c r="M262" s="44"/>
      <c r="N262" s="44"/>
      <c r="O262" s="44"/>
      <c r="P262" s="44"/>
      <c r="Q262" s="44"/>
    </row>
    <row r="263" spans="1:17" ht="15" x14ac:dyDescent="0.2">
      <c r="A263" s="46" t="s">
        <v>353</v>
      </c>
      <c r="B263" s="38"/>
      <c r="C263" s="38"/>
      <c r="D263" s="38"/>
      <c r="E263" s="38"/>
      <c r="F263" s="38"/>
      <c r="G263" s="38"/>
      <c r="H263" s="38"/>
      <c r="I263" s="38"/>
      <c r="J263" s="43">
        <v>100.4</v>
      </c>
      <c r="K263" s="44"/>
      <c r="L263" s="44"/>
      <c r="M263" s="44"/>
      <c r="N263" s="44"/>
      <c r="O263" s="43">
        <v>0.36</v>
      </c>
      <c r="P263" s="44"/>
      <c r="Q263" s="43">
        <v>0.04</v>
      </c>
    </row>
    <row r="264" spans="1:17" ht="15" x14ac:dyDescent="0.2">
      <c r="A264" s="46" t="s">
        <v>183</v>
      </c>
      <c r="B264" s="38"/>
      <c r="C264" s="38"/>
      <c r="D264" s="38"/>
      <c r="E264" s="38"/>
      <c r="F264" s="38"/>
      <c r="G264" s="38"/>
      <c r="H264" s="38"/>
      <c r="I264" s="38"/>
      <c r="J264" s="43">
        <v>163.89</v>
      </c>
      <c r="K264" s="44"/>
      <c r="L264" s="44"/>
      <c r="M264" s="44"/>
      <c r="N264" s="44"/>
      <c r="O264" s="43">
        <v>1.21</v>
      </c>
      <c r="P264" s="44"/>
      <c r="Q264" s="43">
        <v>0.13</v>
      </c>
    </row>
    <row r="265" spans="1:17" ht="15" x14ac:dyDescent="0.2">
      <c r="A265" s="46" t="s">
        <v>358</v>
      </c>
      <c r="B265" s="38"/>
      <c r="C265" s="38"/>
      <c r="D265" s="38"/>
      <c r="E265" s="38"/>
      <c r="F265" s="38"/>
      <c r="G265" s="38"/>
      <c r="H265" s="38"/>
      <c r="I265" s="38"/>
      <c r="J265" s="43">
        <v>968.59</v>
      </c>
      <c r="K265" s="44"/>
      <c r="L265" s="44"/>
      <c r="M265" s="44"/>
      <c r="N265" s="44"/>
      <c r="O265" s="43">
        <v>1.21</v>
      </c>
      <c r="P265" s="44"/>
      <c r="Q265" s="43">
        <v>0.13</v>
      </c>
    </row>
    <row r="266" spans="1:17" ht="15" x14ac:dyDescent="0.2">
      <c r="A266" s="46" t="s">
        <v>184</v>
      </c>
      <c r="B266" s="38"/>
      <c r="C266" s="38"/>
      <c r="D266" s="38"/>
      <c r="E266" s="38"/>
      <c r="F266" s="38"/>
      <c r="G266" s="38"/>
      <c r="H266" s="38"/>
      <c r="I266" s="38"/>
      <c r="J266" s="44"/>
      <c r="K266" s="44"/>
      <c r="L266" s="44"/>
      <c r="M266" s="44"/>
      <c r="N266" s="44"/>
      <c r="O266" s="44"/>
      <c r="P266" s="44"/>
      <c r="Q266" s="44"/>
    </row>
    <row r="267" spans="1:17" ht="15" x14ac:dyDescent="0.2">
      <c r="A267" s="46" t="s">
        <v>185</v>
      </c>
      <c r="B267" s="38"/>
      <c r="C267" s="38"/>
      <c r="D267" s="38"/>
      <c r="E267" s="38"/>
      <c r="F267" s="38"/>
      <c r="G267" s="38"/>
      <c r="H267" s="38"/>
      <c r="I267" s="38"/>
      <c r="J267" s="43">
        <v>111.96</v>
      </c>
      <c r="K267" s="44"/>
      <c r="L267" s="44"/>
      <c r="M267" s="44"/>
      <c r="N267" s="44"/>
      <c r="O267" s="44"/>
      <c r="P267" s="44"/>
      <c r="Q267" s="44"/>
    </row>
    <row r="268" spans="1:17" ht="15" x14ac:dyDescent="0.2">
      <c r="A268" s="46" t="s">
        <v>186</v>
      </c>
      <c r="B268" s="38"/>
      <c r="C268" s="38"/>
      <c r="D268" s="38"/>
      <c r="E268" s="38"/>
      <c r="F268" s="38"/>
      <c r="G268" s="38"/>
      <c r="H268" s="38"/>
      <c r="I268" s="38"/>
      <c r="J268" s="43">
        <v>15.32</v>
      </c>
      <c r="K268" s="44"/>
      <c r="L268" s="44"/>
      <c r="M268" s="44"/>
      <c r="N268" s="44"/>
      <c r="O268" s="44"/>
      <c r="P268" s="44"/>
      <c r="Q268" s="44"/>
    </row>
    <row r="269" spans="1:17" ht="15" x14ac:dyDescent="0.2">
      <c r="A269" s="46" t="s">
        <v>187</v>
      </c>
      <c r="B269" s="38"/>
      <c r="C269" s="38"/>
      <c r="D269" s="38"/>
      <c r="E269" s="38"/>
      <c r="F269" s="38"/>
      <c r="G269" s="38"/>
      <c r="H269" s="38"/>
      <c r="I269" s="38"/>
      <c r="J269" s="43">
        <v>12.4</v>
      </c>
      <c r="K269" s="44"/>
      <c r="L269" s="44"/>
      <c r="M269" s="44"/>
      <c r="N269" s="44"/>
      <c r="O269" s="44"/>
      <c r="P269" s="44"/>
      <c r="Q269" s="44"/>
    </row>
    <row r="270" spans="1:17" ht="15" x14ac:dyDescent="0.2">
      <c r="A270" s="46" t="s">
        <v>188</v>
      </c>
      <c r="B270" s="38"/>
      <c r="C270" s="38"/>
      <c r="D270" s="38"/>
      <c r="E270" s="38"/>
      <c r="F270" s="38"/>
      <c r="G270" s="38"/>
      <c r="H270" s="38"/>
      <c r="I270" s="38"/>
      <c r="J270" s="43">
        <v>15.96</v>
      </c>
      <c r="K270" s="44"/>
      <c r="L270" s="44"/>
      <c r="M270" s="44"/>
      <c r="N270" s="44"/>
      <c r="O270" s="44"/>
      <c r="P270" s="44"/>
      <c r="Q270" s="44"/>
    </row>
    <row r="271" spans="1:17" ht="15" x14ac:dyDescent="0.2">
      <c r="A271" s="46" t="s">
        <v>189</v>
      </c>
      <c r="B271" s="38"/>
      <c r="C271" s="38"/>
      <c r="D271" s="38"/>
      <c r="E271" s="38"/>
      <c r="F271" s="38"/>
      <c r="G271" s="38"/>
      <c r="H271" s="38"/>
      <c r="I271" s="38"/>
      <c r="J271" s="43">
        <v>10.039999999999999</v>
      </c>
      <c r="K271" s="44"/>
      <c r="L271" s="44"/>
      <c r="M271" s="44"/>
      <c r="N271" s="44"/>
      <c r="O271" s="44"/>
      <c r="P271" s="44"/>
      <c r="Q271" s="44"/>
    </row>
    <row r="272" spans="1:17" ht="15" x14ac:dyDescent="0.2">
      <c r="A272" s="47" t="s">
        <v>359</v>
      </c>
      <c r="B272" s="38"/>
      <c r="C272" s="38"/>
      <c r="D272" s="38"/>
      <c r="E272" s="38"/>
      <c r="F272" s="38"/>
      <c r="G272" s="38"/>
      <c r="H272" s="38"/>
      <c r="I272" s="38"/>
      <c r="J272" s="48">
        <v>968.59</v>
      </c>
      <c r="K272" s="44"/>
      <c r="L272" s="44"/>
      <c r="M272" s="44"/>
      <c r="N272" s="44"/>
      <c r="O272" s="48">
        <v>1.21</v>
      </c>
      <c r="P272" s="44"/>
      <c r="Q272" s="48">
        <v>0.13</v>
      </c>
    </row>
    <row r="273" spans="1:17" ht="19.149999999999999" customHeight="1" x14ac:dyDescent="0.2">
      <c r="A273" s="37" t="s">
        <v>360</v>
      </c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</row>
    <row r="274" spans="1:17" ht="24" x14ac:dyDescent="0.2">
      <c r="A274" s="49" t="s">
        <v>361</v>
      </c>
      <c r="B274" s="40" t="s">
        <v>217</v>
      </c>
      <c r="C274" s="51" t="s">
        <v>218</v>
      </c>
      <c r="D274" s="52" t="s">
        <v>219</v>
      </c>
      <c r="E274" s="55">
        <v>1</v>
      </c>
      <c r="F274" s="48">
        <v>647.4</v>
      </c>
      <c r="G274" s="44"/>
      <c r="H274" s="48">
        <v>647.4</v>
      </c>
      <c r="I274" s="44"/>
      <c r="J274" s="54">
        <v>647.4</v>
      </c>
      <c r="K274" s="44"/>
      <c r="L274" s="54">
        <v>647.4</v>
      </c>
      <c r="M274" s="44"/>
      <c r="N274" s="44"/>
      <c r="O274" s="44"/>
      <c r="P274" s="44"/>
      <c r="Q274" s="44"/>
    </row>
    <row r="275" spans="1:17" ht="15" x14ac:dyDescent="0.2">
      <c r="A275" s="46" t="s">
        <v>196</v>
      </c>
      <c r="B275" s="38"/>
      <c r="C275" s="38"/>
      <c r="D275" s="38"/>
      <c r="E275" s="38"/>
      <c r="F275" s="38"/>
      <c r="G275" s="38"/>
      <c r="H275" s="38"/>
      <c r="I275" s="38"/>
      <c r="J275" s="43">
        <v>647.4</v>
      </c>
      <c r="K275" s="44"/>
      <c r="L275" s="43">
        <v>647.4</v>
      </c>
      <c r="M275" s="44"/>
      <c r="N275" s="44"/>
      <c r="O275" s="44"/>
      <c r="P275" s="44"/>
      <c r="Q275" s="44"/>
    </row>
    <row r="276" spans="1:17" ht="15" x14ac:dyDescent="0.2">
      <c r="A276" s="47" t="s">
        <v>362</v>
      </c>
      <c r="B276" s="38"/>
      <c r="C276" s="38"/>
      <c r="D276" s="38"/>
      <c r="E276" s="38"/>
      <c r="F276" s="38"/>
      <c r="G276" s="38"/>
      <c r="H276" s="38"/>
      <c r="I276" s="38"/>
      <c r="J276" s="44"/>
      <c r="K276" s="44"/>
      <c r="L276" s="44"/>
      <c r="M276" s="44"/>
      <c r="N276" s="44"/>
      <c r="O276" s="44"/>
      <c r="P276" s="44"/>
      <c r="Q276" s="44"/>
    </row>
    <row r="277" spans="1:17" ht="15" x14ac:dyDescent="0.2">
      <c r="A277" s="46" t="s">
        <v>363</v>
      </c>
      <c r="B277" s="38"/>
      <c r="C277" s="38"/>
      <c r="D277" s="38"/>
      <c r="E277" s="38"/>
      <c r="F277" s="38"/>
      <c r="G277" s="38"/>
      <c r="H277" s="38"/>
      <c r="I277" s="38"/>
      <c r="J277" s="44"/>
      <c r="K277" s="44"/>
      <c r="L277" s="44"/>
      <c r="M277" s="44"/>
      <c r="N277" s="44"/>
      <c r="O277" s="44"/>
      <c r="P277" s="44"/>
      <c r="Q277" s="44"/>
    </row>
    <row r="278" spans="1:17" ht="15" x14ac:dyDescent="0.2">
      <c r="A278" s="46" t="s">
        <v>364</v>
      </c>
      <c r="B278" s="38"/>
      <c r="C278" s="38"/>
      <c r="D278" s="38"/>
      <c r="E278" s="38"/>
      <c r="F278" s="38"/>
      <c r="G278" s="38"/>
      <c r="H278" s="38"/>
      <c r="I278" s="38"/>
      <c r="J278" s="43">
        <v>647.4</v>
      </c>
      <c r="K278" s="44"/>
      <c r="L278" s="43">
        <v>647.4</v>
      </c>
      <c r="M278" s="44"/>
      <c r="N278" s="44"/>
      <c r="O278" s="44"/>
      <c r="P278" s="44"/>
      <c r="Q278" s="44"/>
    </row>
    <row r="279" spans="1:17" ht="15" x14ac:dyDescent="0.2">
      <c r="A279" s="46" t="s">
        <v>183</v>
      </c>
      <c r="B279" s="38"/>
      <c r="C279" s="38"/>
      <c r="D279" s="38"/>
      <c r="E279" s="38"/>
      <c r="F279" s="38"/>
      <c r="G279" s="38"/>
      <c r="H279" s="38"/>
      <c r="I279" s="38"/>
      <c r="J279" s="43">
        <v>647.4</v>
      </c>
      <c r="K279" s="44"/>
      <c r="L279" s="44"/>
      <c r="M279" s="44"/>
      <c r="N279" s="44"/>
      <c r="O279" s="44"/>
      <c r="P279" s="44"/>
      <c r="Q279" s="44"/>
    </row>
    <row r="280" spans="1:17" ht="15" x14ac:dyDescent="0.2">
      <c r="A280" s="46" t="s">
        <v>199</v>
      </c>
      <c r="B280" s="38"/>
      <c r="C280" s="38"/>
      <c r="D280" s="38"/>
      <c r="E280" s="38"/>
      <c r="F280" s="38"/>
      <c r="G280" s="38"/>
      <c r="H280" s="38"/>
      <c r="I280" s="38"/>
      <c r="J280" s="44"/>
      <c r="K280" s="44"/>
      <c r="L280" s="44"/>
      <c r="M280" s="44"/>
      <c r="N280" s="44"/>
      <c r="O280" s="44"/>
      <c r="P280" s="44"/>
      <c r="Q280" s="44"/>
    </row>
    <row r="281" spans="1:17" ht="15" x14ac:dyDescent="0.2">
      <c r="A281" s="46" t="s">
        <v>186</v>
      </c>
      <c r="B281" s="38"/>
      <c r="C281" s="38"/>
      <c r="D281" s="38"/>
      <c r="E281" s="38"/>
      <c r="F281" s="38"/>
      <c r="G281" s="38"/>
      <c r="H281" s="38"/>
      <c r="I281" s="38"/>
      <c r="J281" s="43">
        <v>647.4</v>
      </c>
      <c r="K281" s="44"/>
      <c r="L281" s="44"/>
      <c r="M281" s="44"/>
      <c r="N281" s="44"/>
      <c r="O281" s="44"/>
      <c r="P281" s="44"/>
      <c r="Q281" s="44"/>
    </row>
    <row r="282" spans="1:17" ht="15" x14ac:dyDescent="0.2">
      <c r="A282" s="47" t="s">
        <v>365</v>
      </c>
      <c r="B282" s="38"/>
      <c r="C282" s="38"/>
      <c r="D282" s="38"/>
      <c r="E282" s="38"/>
      <c r="F282" s="38"/>
      <c r="G282" s="38"/>
      <c r="H282" s="38"/>
      <c r="I282" s="38"/>
      <c r="J282" s="48">
        <v>647.4</v>
      </c>
      <c r="K282" s="44"/>
      <c r="L282" s="44"/>
      <c r="M282" s="44"/>
      <c r="N282" s="44"/>
      <c r="O282" s="44"/>
      <c r="P282" s="44"/>
      <c r="Q282" s="44"/>
    </row>
    <row r="283" spans="1:17" ht="19.149999999999999" customHeight="1" x14ac:dyDescent="0.2">
      <c r="A283" s="37" t="s">
        <v>366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</row>
    <row r="284" spans="1:17" ht="33.75" x14ac:dyDescent="0.2">
      <c r="A284" s="39" t="s">
        <v>367</v>
      </c>
      <c r="B284" s="40" t="s">
        <v>368</v>
      </c>
      <c r="C284" s="41" t="s">
        <v>369</v>
      </c>
      <c r="D284" s="18" t="s">
        <v>48</v>
      </c>
      <c r="E284" s="42" t="s">
        <v>370</v>
      </c>
      <c r="F284" s="43">
        <v>1407.41</v>
      </c>
      <c r="G284" s="43">
        <v>178.84</v>
      </c>
      <c r="H284" s="43">
        <v>1228.57</v>
      </c>
      <c r="I284" s="43">
        <v>51.94</v>
      </c>
      <c r="J284" s="44">
        <v>365.93</v>
      </c>
      <c r="K284" s="44">
        <v>46.5</v>
      </c>
      <c r="L284" s="44">
        <v>319.43</v>
      </c>
      <c r="M284" s="44">
        <v>13.5</v>
      </c>
      <c r="N284" s="44">
        <v>21.89</v>
      </c>
      <c r="O284" s="44">
        <v>5.69</v>
      </c>
      <c r="P284" s="44">
        <v>4.5199999999999996</v>
      </c>
      <c r="Q284" s="44">
        <v>1.18</v>
      </c>
    </row>
    <row r="285" spans="1:17" ht="15" x14ac:dyDescent="0.2">
      <c r="A285" s="46" t="s">
        <v>139</v>
      </c>
      <c r="B285" s="38"/>
      <c r="C285" s="38"/>
      <c r="D285" s="38"/>
      <c r="E285" s="38"/>
      <c r="F285" s="38"/>
      <c r="G285" s="38"/>
      <c r="H285" s="38"/>
      <c r="I285" s="38"/>
      <c r="J285" s="43">
        <v>365.93</v>
      </c>
      <c r="K285" s="43">
        <v>46.5</v>
      </c>
      <c r="L285" s="43">
        <v>319.43</v>
      </c>
      <c r="M285" s="43">
        <v>13.5</v>
      </c>
      <c r="N285" s="44"/>
      <c r="O285" s="43">
        <v>5.69</v>
      </c>
      <c r="P285" s="44"/>
      <c r="Q285" s="43">
        <v>1.18</v>
      </c>
    </row>
    <row r="286" spans="1:17" ht="15" x14ac:dyDescent="0.2">
      <c r="A286" s="46" t="s">
        <v>140</v>
      </c>
      <c r="B286" s="38"/>
      <c r="C286" s="38"/>
      <c r="D286" s="38"/>
      <c r="E286" s="38"/>
      <c r="F286" s="38"/>
      <c r="G286" s="38"/>
      <c r="H286" s="38"/>
      <c r="I286" s="38"/>
      <c r="J286" s="43">
        <v>504.99</v>
      </c>
      <c r="K286" s="43">
        <v>64.17</v>
      </c>
      <c r="L286" s="43">
        <v>440.82</v>
      </c>
      <c r="M286" s="43">
        <v>18.63</v>
      </c>
      <c r="N286" s="44"/>
      <c r="O286" s="43">
        <v>7.85</v>
      </c>
      <c r="P286" s="44"/>
      <c r="Q286" s="43">
        <v>1.18</v>
      </c>
    </row>
    <row r="287" spans="1:17" ht="15" x14ac:dyDescent="0.2">
      <c r="A287" s="46" t="s">
        <v>141</v>
      </c>
      <c r="B287" s="38"/>
      <c r="C287" s="38"/>
      <c r="D287" s="38"/>
      <c r="E287" s="38"/>
      <c r="F287" s="38"/>
      <c r="G287" s="38"/>
      <c r="H287" s="38"/>
      <c r="I287" s="38"/>
      <c r="J287" s="43">
        <v>117.58</v>
      </c>
      <c r="K287" s="44"/>
      <c r="L287" s="44"/>
      <c r="M287" s="44"/>
      <c r="N287" s="44"/>
      <c r="O287" s="44"/>
      <c r="P287" s="44"/>
      <c r="Q287" s="44"/>
    </row>
    <row r="288" spans="1:17" ht="15" x14ac:dyDescent="0.2">
      <c r="A288" s="46" t="s">
        <v>142</v>
      </c>
      <c r="B288" s="38"/>
      <c r="C288" s="38"/>
      <c r="D288" s="38"/>
      <c r="E288" s="38"/>
      <c r="F288" s="38"/>
      <c r="G288" s="38"/>
      <c r="H288" s="38"/>
      <c r="I288" s="38"/>
      <c r="J288" s="43">
        <v>78.66</v>
      </c>
      <c r="K288" s="44"/>
      <c r="L288" s="44"/>
      <c r="M288" s="44"/>
      <c r="N288" s="44"/>
      <c r="O288" s="44"/>
      <c r="P288" s="44"/>
      <c r="Q288" s="44"/>
    </row>
    <row r="289" spans="1:17" ht="15" x14ac:dyDescent="0.2">
      <c r="A289" s="47" t="s">
        <v>371</v>
      </c>
      <c r="B289" s="38"/>
      <c r="C289" s="38"/>
      <c r="D289" s="38"/>
      <c r="E289" s="38"/>
      <c r="F289" s="38"/>
      <c r="G289" s="38"/>
      <c r="H289" s="38"/>
      <c r="I289" s="38"/>
      <c r="J289" s="44"/>
      <c r="K289" s="44"/>
      <c r="L289" s="44"/>
      <c r="M289" s="44"/>
      <c r="N289" s="44"/>
      <c r="O289" s="44"/>
      <c r="P289" s="44"/>
      <c r="Q289" s="44"/>
    </row>
    <row r="290" spans="1:17" ht="15" x14ac:dyDescent="0.2">
      <c r="A290" s="46" t="s">
        <v>354</v>
      </c>
      <c r="B290" s="38"/>
      <c r="C290" s="38"/>
      <c r="D290" s="38"/>
      <c r="E290" s="38"/>
      <c r="F290" s="38"/>
      <c r="G290" s="38"/>
      <c r="H290" s="38"/>
      <c r="I290" s="38"/>
      <c r="J290" s="44"/>
      <c r="K290" s="44"/>
      <c r="L290" s="44"/>
      <c r="M290" s="44"/>
      <c r="N290" s="44"/>
      <c r="O290" s="44"/>
      <c r="P290" s="44"/>
      <c r="Q290" s="44"/>
    </row>
    <row r="291" spans="1:17" ht="15" x14ac:dyDescent="0.2">
      <c r="A291" s="46" t="s">
        <v>372</v>
      </c>
      <c r="B291" s="38"/>
      <c r="C291" s="38"/>
      <c r="D291" s="38"/>
      <c r="E291" s="38"/>
      <c r="F291" s="38"/>
      <c r="G291" s="38"/>
      <c r="H291" s="38"/>
      <c r="I291" s="38"/>
      <c r="J291" s="43">
        <v>365.93</v>
      </c>
      <c r="K291" s="43">
        <v>46.5</v>
      </c>
      <c r="L291" s="43">
        <v>319.43</v>
      </c>
      <c r="M291" s="43">
        <v>13.5</v>
      </c>
      <c r="N291" s="44"/>
      <c r="O291" s="43">
        <v>5.69</v>
      </c>
      <c r="P291" s="44"/>
      <c r="Q291" s="43">
        <v>1.18</v>
      </c>
    </row>
    <row r="292" spans="1:17" ht="26.1" customHeight="1" x14ac:dyDescent="0.2">
      <c r="A292" s="46" t="s">
        <v>349</v>
      </c>
      <c r="B292" s="38"/>
      <c r="C292" s="38"/>
      <c r="D292" s="38"/>
      <c r="E292" s="38"/>
      <c r="F292" s="38"/>
      <c r="G292" s="38"/>
      <c r="H292" s="38"/>
      <c r="I292" s="38"/>
      <c r="J292" s="43">
        <v>439.12</v>
      </c>
      <c r="K292" s="43">
        <v>55.8</v>
      </c>
      <c r="L292" s="43">
        <v>383.32</v>
      </c>
      <c r="M292" s="43">
        <v>16.2</v>
      </c>
      <c r="N292" s="44"/>
      <c r="O292" s="43">
        <v>6.83</v>
      </c>
      <c r="P292" s="44"/>
      <c r="Q292" s="43">
        <v>1.18</v>
      </c>
    </row>
    <row r="293" spans="1:17" ht="26.1" customHeight="1" x14ac:dyDescent="0.2">
      <c r="A293" s="46" t="s">
        <v>350</v>
      </c>
      <c r="B293" s="38"/>
      <c r="C293" s="38"/>
      <c r="D293" s="38"/>
      <c r="E293" s="38"/>
      <c r="F293" s="38"/>
      <c r="G293" s="38"/>
      <c r="H293" s="38"/>
      <c r="I293" s="38"/>
      <c r="J293" s="43">
        <v>504.99</v>
      </c>
      <c r="K293" s="43">
        <v>64.17</v>
      </c>
      <c r="L293" s="43">
        <v>440.82</v>
      </c>
      <c r="M293" s="43">
        <v>18.63</v>
      </c>
      <c r="N293" s="44"/>
      <c r="O293" s="43">
        <v>7.85</v>
      </c>
      <c r="P293" s="44"/>
      <c r="Q293" s="43">
        <v>1.18</v>
      </c>
    </row>
    <row r="294" spans="1:17" ht="15" x14ac:dyDescent="0.2">
      <c r="A294" s="46" t="s">
        <v>373</v>
      </c>
      <c r="B294" s="38"/>
      <c r="C294" s="38"/>
      <c r="D294" s="38"/>
      <c r="E294" s="38"/>
      <c r="F294" s="38"/>
      <c r="G294" s="38"/>
      <c r="H294" s="38"/>
      <c r="I294" s="38"/>
      <c r="J294" s="43">
        <v>117.58</v>
      </c>
      <c r="K294" s="44"/>
      <c r="L294" s="44"/>
      <c r="M294" s="44"/>
      <c r="N294" s="44"/>
      <c r="O294" s="44"/>
      <c r="P294" s="44"/>
      <c r="Q294" s="44"/>
    </row>
    <row r="295" spans="1:17" ht="15" x14ac:dyDescent="0.2">
      <c r="A295" s="46" t="s">
        <v>374</v>
      </c>
      <c r="B295" s="38"/>
      <c r="C295" s="38"/>
      <c r="D295" s="38"/>
      <c r="E295" s="38"/>
      <c r="F295" s="38"/>
      <c r="G295" s="38"/>
      <c r="H295" s="38"/>
      <c r="I295" s="38"/>
      <c r="J295" s="43">
        <v>78.66</v>
      </c>
      <c r="K295" s="44"/>
      <c r="L295" s="44"/>
      <c r="M295" s="44"/>
      <c r="N295" s="44"/>
      <c r="O295" s="44"/>
      <c r="P295" s="44"/>
      <c r="Q295" s="44"/>
    </row>
    <row r="296" spans="1:17" ht="15" x14ac:dyDescent="0.2">
      <c r="A296" s="46" t="s">
        <v>353</v>
      </c>
      <c r="B296" s="38"/>
      <c r="C296" s="38"/>
      <c r="D296" s="38"/>
      <c r="E296" s="38"/>
      <c r="F296" s="38"/>
      <c r="G296" s="38"/>
      <c r="H296" s="38"/>
      <c r="I296" s="38"/>
      <c r="J296" s="43">
        <v>701.23</v>
      </c>
      <c r="K296" s="44"/>
      <c r="L296" s="44"/>
      <c r="M296" s="44"/>
      <c r="N296" s="44"/>
      <c r="O296" s="43">
        <v>7.85</v>
      </c>
      <c r="P296" s="44"/>
      <c r="Q296" s="43">
        <v>1.18</v>
      </c>
    </row>
    <row r="297" spans="1:17" ht="15" x14ac:dyDescent="0.2">
      <c r="A297" s="46" t="s">
        <v>183</v>
      </c>
      <c r="B297" s="38"/>
      <c r="C297" s="38"/>
      <c r="D297" s="38"/>
      <c r="E297" s="38"/>
      <c r="F297" s="38"/>
      <c r="G297" s="38"/>
      <c r="H297" s="38"/>
      <c r="I297" s="38"/>
      <c r="J297" s="43">
        <v>701.23</v>
      </c>
      <c r="K297" s="44"/>
      <c r="L297" s="44"/>
      <c r="M297" s="44"/>
      <c r="N297" s="44"/>
      <c r="O297" s="43">
        <v>7.85</v>
      </c>
      <c r="P297" s="44"/>
      <c r="Q297" s="43">
        <v>1.18</v>
      </c>
    </row>
    <row r="298" spans="1:17" ht="15" x14ac:dyDescent="0.2">
      <c r="A298" s="46" t="s">
        <v>358</v>
      </c>
      <c r="B298" s="38"/>
      <c r="C298" s="38"/>
      <c r="D298" s="38"/>
      <c r="E298" s="38"/>
      <c r="F298" s="38"/>
      <c r="G298" s="38"/>
      <c r="H298" s="38"/>
      <c r="I298" s="38"/>
      <c r="J298" s="43">
        <v>4144.2700000000004</v>
      </c>
      <c r="K298" s="44"/>
      <c r="L298" s="44"/>
      <c r="M298" s="44"/>
      <c r="N298" s="44"/>
      <c r="O298" s="43">
        <v>7.85</v>
      </c>
      <c r="P298" s="44"/>
      <c r="Q298" s="43">
        <v>1.18</v>
      </c>
    </row>
    <row r="299" spans="1:17" ht="15" x14ac:dyDescent="0.2">
      <c r="A299" s="46" t="s">
        <v>184</v>
      </c>
      <c r="B299" s="38"/>
      <c r="C299" s="38"/>
      <c r="D299" s="38"/>
      <c r="E299" s="38"/>
      <c r="F299" s="38"/>
      <c r="G299" s="38"/>
      <c r="H299" s="38"/>
      <c r="I299" s="38"/>
      <c r="J299" s="44"/>
      <c r="K299" s="44"/>
      <c r="L299" s="44"/>
      <c r="M299" s="44"/>
      <c r="N299" s="44"/>
      <c r="O299" s="44"/>
      <c r="P299" s="44"/>
      <c r="Q299" s="44"/>
    </row>
    <row r="300" spans="1:17" ht="15" x14ac:dyDescent="0.2">
      <c r="A300" s="46" t="s">
        <v>186</v>
      </c>
      <c r="B300" s="38"/>
      <c r="C300" s="38"/>
      <c r="D300" s="38"/>
      <c r="E300" s="38"/>
      <c r="F300" s="38"/>
      <c r="G300" s="38"/>
      <c r="H300" s="38"/>
      <c r="I300" s="38"/>
      <c r="J300" s="43">
        <v>440.82</v>
      </c>
      <c r="K300" s="44"/>
      <c r="L300" s="44"/>
      <c r="M300" s="44"/>
      <c r="N300" s="44"/>
      <c r="O300" s="44"/>
      <c r="P300" s="44"/>
      <c r="Q300" s="44"/>
    </row>
    <row r="301" spans="1:17" ht="15" x14ac:dyDescent="0.2">
      <c r="A301" s="46" t="s">
        <v>187</v>
      </c>
      <c r="B301" s="38"/>
      <c r="C301" s="38"/>
      <c r="D301" s="38"/>
      <c r="E301" s="38"/>
      <c r="F301" s="38"/>
      <c r="G301" s="38"/>
      <c r="H301" s="38"/>
      <c r="I301" s="38"/>
      <c r="J301" s="43">
        <v>82.8</v>
      </c>
      <c r="K301" s="44"/>
      <c r="L301" s="44"/>
      <c r="M301" s="44"/>
      <c r="N301" s="44"/>
      <c r="O301" s="44"/>
      <c r="P301" s="44"/>
      <c r="Q301" s="44"/>
    </row>
    <row r="302" spans="1:17" ht="15" x14ac:dyDescent="0.2">
      <c r="A302" s="46" t="s">
        <v>188</v>
      </c>
      <c r="B302" s="38"/>
      <c r="C302" s="38"/>
      <c r="D302" s="38"/>
      <c r="E302" s="38"/>
      <c r="F302" s="38"/>
      <c r="G302" s="38"/>
      <c r="H302" s="38"/>
      <c r="I302" s="38"/>
      <c r="J302" s="43">
        <v>117.58</v>
      </c>
      <c r="K302" s="44"/>
      <c r="L302" s="44"/>
      <c r="M302" s="44"/>
      <c r="N302" s="44"/>
      <c r="O302" s="44"/>
      <c r="P302" s="44"/>
      <c r="Q302" s="44"/>
    </row>
    <row r="303" spans="1:17" ht="15" x14ac:dyDescent="0.2">
      <c r="A303" s="46" t="s">
        <v>189</v>
      </c>
      <c r="B303" s="38"/>
      <c r="C303" s="38"/>
      <c r="D303" s="38"/>
      <c r="E303" s="38"/>
      <c r="F303" s="38"/>
      <c r="G303" s="38"/>
      <c r="H303" s="38"/>
      <c r="I303" s="38"/>
      <c r="J303" s="43">
        <v>78.66</v>
      </c>
      <c r="K303" s="44"/>
      <c r="L303" s="44"/>
      <c r="M303" s="44"/>
      <c r="N303" s="44"/>
      <c r="O303" s="44"/>
      <c r="P303" s="44"/>
      <c r="Q303" s="44"/>
    </row>
    <row r="304" spans="1:17" ht="15" x14ac:dyDescent="0.2">
      <c r="A304" s="47" t="s">
        <v>375</v>
      </c>
      <c r="B304" s="38"/>
      <c r="C304" s="38"/>
      <c r="D304" s="38"/>
      <c r="E304" s="38"/>
      <c r="F304" s="38"/>
      <c r="G304" s="38"/>
      <c r="H304" s="38"/>
      <c r="I304" s="38"/>
      <c r="J304" s="48">
        <v>4144.2700000000004</v>
      </c>
      <c r="K304" s="44"/>
      <c r="L304" s="44"/>
      <c r="M304" s="44"/>
      <c r="N304" s="44"/>
      <c r="O304" s="48">
        <v>7.85</v>
      </c>
      <c r="P304" s="44"/>
      <c r="Q304" s="48">
        <v>1.18</v>
      </c>
    </row>
    <row r="305" spans="1:17" ht="15" x14ac:dyDescent="0.2">
      <c r="A305" s="56" t="s">
        <v>376</v>
      </c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</row>
    <row r="306" spans="1:17" ht="15" x14ac:dyDescent="0.2">
      <c r="A306" s="47" t="s">
        <v>377</v>
      </c>
      <c r="B306" s="38"/>
      <c r="C306" s="38"/>
      <c r="D306" s="38"/>
      <c r="E306" s="38"/>
      <c r="F306" s="38"/>
      <c r="G306" s="38"/>
      <c r="H306" s="38"/>
      <c r="I306" s="38"/>
      <c r="J306" s="44"/>
      <c r="K306" s="44"/>
      <c r="L306" s="44"/>
      <c r="M306" s="44"/>
      <c r="N306" s="44"/>
      <c r="O306" s="44"/>
      <c r="P306" s="44"/>
      <c r="Q306" s="44"/>
    </row>
    <row r="307" spans="1:17" ht="15" x14ac:dyDescent="0.2">
      <c r="A307" s="46" t="s">
        <v>144</v>
      </c>
      <c r="B307" s="38"/>
      <c r="C307" s="38"/>
      <c r="D307" s="38"/>
      <c r="E307" s="38"/>
      <c r="F307" s="38"/>
      <c r="G307" s="38"/>
      <c r="H307" s="38"/>
      <c r="I307" s="38"/>
      <c r="J307" s="44"/>
      <c r="K307" s="44"/>
      <c r="L307" s="44"/>
      <c r="M307" s="44"/>
      <c r="N307" s="44"/>
      <c r="O307" s="44"/>
      <c r="P307" s="44"/>
      <c r="Q307" s="44"/>
    </row>
    <row r="308" spans="1:17" ht="15" x14ac:dyDescent="0.2">
      <c r="A308" s="46" t="s">
        <v>378</v>
      </c>
      <c r="B308" s="38"/>
      <c r="C308" s="38"/>
      <c r="D308" s="38"/>
      <c r="E308" s="38"/>
      <c r="F308" s="38"/>
      <c r="G308" s="38"/>
      <c r="H308" s="38"/>
      <c r="I308" s="38"/>
      <c r="J308" s="43">
        <v>507297.26</v>
      </c>
      <c r="K308" s="44"/>
      <c r="L308" s="44"/>
      <c r="M308" s="44"/>
      <c r="N308" s="44"/>
      <c r="O308" s="43">
        <v>1603.47</v>
      </c>
      <c r="P308" s="44"/>
      <c r="Q308" s="43">
        <v>16.170000000000002</v>
      </c>
    </row>
    <row r="309" spans="1:17" ht="15" x14ac:dyDescent="0.2">
      <c r="A309" s="46" t="s">
        <v>379</v>
      </c>
      <c r="B309" s="38"/>
      <c r="C309" s="38"/>
      <c r="D309" s="38"/>
      <c r="E309" s="38"/>
      <c r="F309" s="38"/>
      <c r="G309" s="38"/>
      <c r="H309" s="38"/>
      <c r="I309" s="38"/>
      <c r="J309" s="43">
        <v>178035</v>
      </c>
      <c r="K309" s="44"/>
      <c r="L309" s="44"/>
      <c r="M309" s="44"/>
      <c r="N309" s="44"/>
      <c r="O309" s="44"/>
      <c r="P309" s="44"/>
      <c r="Q309" s="44"/>
    </row>
    <row r="310" spans="1:17" ht="15" x14ac:dyDescent="0.2">
      <c r="A310" s="46" t="s">
        <v>174</v>
      </c>
      <c r="B310" s="38"/>
      <c r="C310" s="38"/>
      <c r="D310" s="38"/>
      <c r="E310" s="38"/>
      <c r="F310" s="38"/>
      <c r="G310" s="38"/>
      <c r="H310" s="38"/>
      <c r="I310" s="38"/>
      <c r="J310" s="43">
        <v>685332.26</v>
      </c>
      <c r="K310" s="44"/>
      <c r="L310" s="44"/>
      <c r="M310" s="44"/>
      <c r="N310" s="44"/>
      <c r="O310" s="43">
        <v>1603.47</v>
      </c>
      <c r="P310" s="44"/>
      <c r="Q310" s="43">
        <v>16.170000000000002</v>
      </c>
    </row>
    <row r="311" spans="1:17" ht="15" x14ac:dyDescent="0.2">
      <c r="A311" s="46" t="s">
        <v>176</v>
      </c>
      <c r="B311" s="38"/>
      <c r="C311" s="38"/>
      <c r="D311" s="38"/>
      <c r="E311" s="38"/>
      <c r="F311" s="38"/>
      <c r="G311" s="38"/>
      <c r="H311" s="38"/>
      <c r="I311" s="38"/>
      <c r="J311" s="44"/>
      <c r="K311" s="44"/>
      <c r="L311" s="44"/>
      <c r="M311" s="44"/>
      <c r="N311" s="44"/>
      <c r="O311" s="44"/>
      <c r="P311" s="44"/>
      <c r="Q311" s="44"/>
    </row>
    <row r="312" spans="1:17" ht="15" x14ac:dyDescent="0.2">
      <c r="A312" s="46" t="s">
        <v>378</v>
      </c>
      <c r="B312" s="38"/>
      <c r="C312" s="38"/>
      <c r="D312" s="38"/>
      <c r="E312" s="38"/>
      <c r="F312" s="38"/>
      <c r="G312" s="38"/>
      <c r="H312" s="38"/>
      <c r="I312" s="38"/>
      <c r="J312" s="43">
        <v>245182.85</v>
      </c>
      <c r="K312" s="44"/>
      <c r="L312" s="44"/>
      <c r="M312" s="44"/>
      <c r="N312" s="44"/>
      <c r="O312" s="43">
        <v>557.34</v>
      </c>
      <c r="P312" s="44"/>
      <c r="Q312" s="43">
        <v>116.97</v>
      </c>
    </row>
    <row r="313" spans="1:17" ht="15" x14ac:dyDescent="0.2">
      <c r="A313" s="46" t="s">
        <v>379</v>
      </c>
      <c r="B313" s="38"/>
      <c r="C313" s="38"/>
      <c r="D313" s="38"/>
      <c r="E313" s="38"/>
      <c r="F313" s="38"/>
      <c r="G313" s="38"/>
      <c r="H313" s="38"/>
      <c r="I313" s="38"/>
      <c r="J313" s="43">
        <v>1144923.3799999999</v>
      </c>
      <c r="K313" s="44"/>
      <c r="L313" s="44"/>
      <c r="M313" s="44"/>
      <c r="N313" s="44"/>
      <c r="O313" s="44"/>
      <c r="P313" s="44"/>
      <c r="Q313" s="44"/>
    </row>
    <row r="314" spans="1:17" ht="15" x14ac:dyDescent="0.2">
      <c r="A314" s="46" t="s">
        <v>174</v>
      </c>
      <c r="B314" s="38"/>
      <c r="C314" s="38"/>
      <c r="D314" s="38"/>
      <c r="E314" s="38"/>
      <c r="F314" s="38"/>
      <c r="G314" s="38"/>
      <c r="H314" s="38"/>
      <c r="I314" s="38"/>
      <c r="J314" s="43">
        <v>1390106.23</v>
      </c>
      <c r="K314" s="44"/>
      <c r="L314" s="44"/>
      <c r="M314" s="44"/>
      <c r="N314" s="44"/>
      <c r="O314" s="43">
        <v>557.34</v>
      </c>
      <c r="P314" s="44"/>
      <c r="Q314" s="43">
        <v>116.97</v>
      </c>
    </row>
    <row r="315" spans="1:17" ht="15" x14ac:dyDescent="0.2">
      <c r="A315" s="46" t="s">
        <v>380</v>
      </c>
      <c r="B315" s="38"/>
      <c r="C315" s="38"/>
      <c r="D315" s="38"/>
      <c r="E315" s="38"/>
      <c r="F315" s="38"/>
      <c r="G315" s="38"/>
      <c r="H315" s="38"/>
      <c r="I315" s="38"/>
      <c r="J315" s="43">
        <v>90000</v>
      </c>
      <c r="K315" s="44"/>
      <c r="L315" s="44"/>
      <c r="M315" s="44"/>
      <c r="N315" s="44"/>
      <c r="O315" s="44"/>
      <c r="P315" s="44"/>
      <c r="Q315" s="44"/>
    </row>
    <row r="316" spans="1:17" ht="15" x14ac:dyDescent="0.2">
      <c r="A316" s="46" t="s">
        <v>183</v>
      </c>
      <c r="B316" s="38"/>
      <c r="C316" s="38"/>
      <c r="D316" s="38"/>
      <c r="E316" s="38"/>
      <c r="F316" s="38"/>
      <c r="G316" s="38"/>
      <c r="H316" s="38"/>
      <c r="I316" s="38"/>
      <c r="J316" s="43">
        <v>2165438.4900000002</v>
      </c>
      <c r="K316" s="44"/>
      <c r="L316" s="44"/>
      <c r="M316" s="44"/>
      <c r="N316" s="44"/>
      <c r="O316" s="43">
        <v>2160.81</v>
      </c>
      <c r="P316" s="44"/>
      <c r="Q316" s="43">
        <v>133.13999999999999</v>
      </c>
    </row>
    <row r="317" spans="1:17" ht="15" x14ac:dyDescent="0.2">
      <c r="A317" s="46" t="s">
        <v>381</v>
      </c>
      <c r="B317" s="38"/>
      <c r="C317" s="38"/>
      <c r="D317" s="38"/>
      <c r="E317" s="38"/>
      <c r="F317" s="38"/>
      <c r="G317" s="38"/>
      <c r="H317" s="38"/>
      <c r="I317" s="38"/>
      <c r="J317" s="43">
        <v>2075438.49</v>
      </c>
      <c r="K317" s="44"/>
      <c r="L317" s="44"/>
      <c r="M317" s="44"/>
      <c r="N317" s="44"/>
      <c r="O317" s="44"/>
      <c r="P317" s="44"/>
      <c r="Q317" s="44"/>
    </row>
    <row r="318" spans="1:17" ht="15" x14ac:dyDescent="0.2">
      <c r="A318" s="46" t="s">
        <v>382</v>
      </c>
      <c r="B318" s="38"/>
      <c r="C318" s="38"/>
      <c r="D318" s="38"/>
      <c r="E318" s="38"/>
      <c r="F318" s="38"/>
      <c r="G318" s="38"/>
      <c r="H318" s="38"/>
      <c r="I318" s="38"/>
      <c r="J318" s="43">
        <v>39433.33</v>
      </c>
      <c r="K318" s="44"/>
      <c r="L318" s="44"/>
      <c r="M318" s="44"/>
      <c r="N318" s="44"/>
      <c r="O318" s="44"/>
      <c r="P318" s="44"/>
      <c r="Q318" s="44"/>
    </row>
    <row r="319" spans="1:17" ht="15" x14ac:dyDescent="0.2">
      <c r="A319" s="47" t="s">
        <v>183</v>
      </c>
      <c r="B319" s="38"/>
      <c r="C319" s="38"/>
      <c r="D319" s="38"/>
      <c r="E319" s="38"/>
      <c r="F319" s="38"/>
      <c r="G319" s="38"/>
      <c r="H319" s="38"/>
      <c r="I319" s="38"/>
      <c r="J319" s="48">
        <v>2114871.8199999998</v>
      </c>
      <c r="K319" s="44"/>
      <c r="L319" s="44"/>
      <c r="M319" s="44"/>
      <c r="N319" s="44"/>
      <c r="O319" s="44"/>
      <c r="P319" s="44"/>
      <c r="Q319" s="44"/>
    </row>
    <row r="320" spans="1:17" ht="15" x14ac:dyDescent="0.2">
      <c r="A320" s="46" t="s">
        <v>383</v>
      </c>
      <c r="B320" s="38"/>
      <c r="C320" s="38"/>
      <c r="D320" s="38"/>
      <c r="E320" s="38"/>
      <c r="F320" s="38"/>
      <c r="G320" s="38"/>
      <c r="H320" s="38"/>
      <c r="I320" s="38"/>
      <c r="J320" s="43">
        <v>2204871.8199999998</v>
      </c>
      <c r="K320" s="44"/>
      <c r="L320" s="44"/>
      <c r="M320" s="44"/>
      <c r="N320" s="44"/>
      <c r="O320" s="44"/>
      <c r="P320" s="44"/>
      <c r="Q320" s="44"/>
    </row>
    <row r="321" spans="1:17" ht="15" x14ac:dyDescent="0.2">
      <c r="A321" s="46" t="s">
        <v>384</v>
      </c>
      <c r="B321" s="38"/>
      <c r="C321" s="38"/>
      <c r="D321" s="38"/>
      <c r="E321" s="38"/>
      <c r="F321" s="38"/>
      <c r="G321" s="38"/>
      <c r="H321" s="38"/>
      <c r="I321" s="38"/>
      <c r="J321" s="43">
        <v>440974.36</v>
      </c>
      <c r="K321" s="44"/>
      <c r="L321" s="44"/>
      <c r="M321" s="44"/>
      <c r="N321" s="44"/>
      <c r="O321" s="44"/>
      <c r="P321" s="44"/>
      <c r="Q321" s="44"/>
    </row>
    <row r="322" spans="1:17" ht="15" x14ac:dyDescent="0.2">
      <c r="A322" s="47" t="s">
        <v>385</v>
      </c>
      <c r="B322" s="38"/>
      <c r="C322" s="38"/>
      <c r="D322" s="38"/>
      <c r="E322" s="38"/>
      <c r="F322" s="38"/>
      <c r="G322" s="38"/>
      <c r="H322" s="38"/>
      <c r="I322" s="38"/>
      <c r="J322" s="48">
        <v>2645846.1800000002</v>
      </c>
      <c r="K322" s="44"/>
      <c r="L322" s="44"/>
      <c r="M322" s="44"/>
      <c r="N322" s="44"/>
      <c r="O322" s="48">
        <v>2160.81</v>
      </c>
      <c r="P322" s="44"/>
      <c r="Q322" s="48">
        <v>133.13999999999999</v>
      </c>
    </row>
    <row r="325" spans="1:17" ht="15" x14ac:dyDescent="0.25">
      <c r="A325" s="58"/>
      <c r="B325" s="59"/>
      <c r="C325" s="60" t="s">
        <v>386</v>
      </c>
      <c r="D325" s="61"/>
      <c r="E325" s="62" t="s">
        <v>387</v>
      </c>
      <c r="F325" s="62"/>
      <c r="G325" s="62"/>
      <c r="H325" s="62"/>
      <c r="I325" s="62"/>
      <c r="J325"/>
      <c r="K325"/>
      <c r="L325"/>
      <c r="M325"/>
      <c r="N325"/>
      <c r="O325"/>
      <c r="P325"/>
      <c r="Q325"/>
    </row>
    <row r="326" spans="1:17" ht="15" x14ac:dyDescent="0.25">
      <c r="A326" s="58"/>
      <c r="B326" s="59"/>
      <c r="C326" s="60"/>
      <c r="D326" s="61"/>
      <c r="E326" s="63"/>
      <c r="F326" s="63"/>
      <c r="G326" s="63"/>
      <c r="H326" s="63"/>
      <c r="I326" s="63"/>
      <c r="J326"/>
      <c r="K326"/>
      <c r="L326"/>
      <c r="M326"/>
      <c r="N326"/>
      <c r="O326"/>
      <c r="P326"/>
      <c r="Q326"/>
    </row>
    <row r="327" spans="1:17" ht="15" x14ac:dyDescent="0.25">
      <c r="A327" s="58"/>
      <c r="B327" s="59"/>
      <c r="C327" s="60" t="s">
        <v>388</v>
      </c>
      <c r="D327" s="61"/>
      <c r="E327" s="62" t="s">
        <v>389</v>
      </c>
      <c r="F327" s="62"/>
      <c r="G327" s="62"/>
      <c r="H327" s="62"/>
      <c r="I327" s="62"/>
      <c r="J327"/>
      <c r="K327"/>
      <c r="L327"/>
      <c r="M327"/>
      <c r="N327"/>
      <c r="O327"/>
      <c r="P327"/>
      <c r="Q327"/>
    </row>
  </sheetData>
  <mergeCells count="248">
    <mergeCell ref="A322:I322"/>
    <mergeCell ref="E325:I325"/>
    <mergeCell ref="E327:I327"/>
    <mergeCell ref="C13:I13"/>
    <mergeCell ref="A17:Q17"/>
    <mergeCell ref="A317:I317"/>
    <mergeCell ref="A318:I318"/>
    <mergeCell ref="A319:I319"/>
    <mergeCell ref="A320:I320"/>
    <mergeCell ref="A321:I321"/>
    <mergeCell ref="A312:I312"/>
    <mergeCell ref="A313:I313"/>
    <mergeCell ref="A314:I314"/>
    <mergeCell ref="A315:I315"/>
    <mergeCell ref="A316:I316"/>
    <mergeCell ref="A307:I307"/>
    <mergeCell ref="A308:I308"/>
    <mergeCell ref="A309:I309"/>
    <mergeCell ref="A310:I310"/>
    <mergeCell ref="A311:I311"/>
    <mergeCell ref="A302:I302"/>
    <mergeCell ref="A303:I303"/>
    <mergeCell ref="A304:I304"/>
    <mergeCell ref="A305:Q305"/>
    <mergeCell ref="A306:I306"/>
    <mergeCell ref="A297:I297"/>
    <mergeCell ref="A298:I298"/>
    <mergeCell ref="A299:I299"/>
    <mergeCell ref="A300:I300"/>
    <mergeCell ref="A301:I301"/>
    <mergeCell ref="A292:I292"/>
    <mergeCell ref="A293:I293"/>
    <mergeCell ref="A294:I294"/>
    <mergeCell ref="A295:I295"/>
    <mergeCell ref="A296:I296"/>
    <mergeCell ref="A287:I287"/>
    <mergeCell ref="A288:I288"/>
    <mergeCell ref="A289:I289"/>
    <mergeCell ref="A290:I290"/>
    <mergeCell ref="A291:I291"/>
    <mergeCell ref="A281:I281"/>
    <mergeCell ref="A282:I282"/>
    <mergeCell ref="A283:Q283"/>
    <mergeCell ref="A285:I285"/>
    <mergeCell ref="A286:I286"/>
    <mergeCell ref="A276:I276"/>
    <mergeCell ref="A277:I277"/>
    <mergeCell ref="A278:I278"/>
    <mergeCell ref="A279:I279"/>
    <mergeCell ref="A280:I280"/>
    <mergeCell ref="A270:I270"/>
    <mergeCell ref="A271:I271"/>
    <mergeCell ref="A272:I272"/>
    <mergeCell ref="A273:Q273"/>
    <mergeCell ref="A275:I275"/>
    <mergeCell ref="A265:I265"/>
    <mergeCell ref="A266:I266"/>
    <mergeCell ref="A267:I267"/>
    <mergeCell ref="A268:I268"/>
    <mergeCell ref="A269:I269"/>
    <mergeCell ref="A260:I260"/>
    <mergeCell ref="A261:I261"/>
    <mergeCell ref="A262:I262"/>
    <mergeCell ref="A263:I263"/>
    <mergeCell ref="A264:I264"/>
    <mergeCell ref="A255:I255"/>
    <mergeCell ref="A256:I256"/>
    <mergeCell ref="A257:I257"/>
    <mergeCell ref="A258:I258"/>
    <mergeCell ref="A259:I259"/>
    <mergeCell ref="A250:I250"/>
    <mergeCell ref="A251:I251"/>
    <mergeCell ref="A252:I252"/>
    <mergeCell ref="A253:I253"/>
    <mergeCell ref="A254:I254"/>
    <mergeCell ref="A245:I245"/>
    <mergeCell ref="A246:I246"/>
    <mergeCell ref="A247:I247"/>
    <mergeCell ref="A248:I248"/>
    <mergeCell ref="A249:I249"/>
    <mergeCell ref="A229:I229"/>
    <mergeCell ref="A230:I230"/>
    <mergeCell ref="A231:I231"/>
    <mergeCell ref="A232:I232"/>
    <mergeCell ref="A233:Q233"/>
    <mergeCell ref="A215:I215"/>
    <mergeCell ref="A216:Q216"/>
    <mergeCell ref="A226:I226"/>
    <mergeCell ref="A227:I227"/>
    <mergeCell ref="A228:I228"/>
    <mergeCell ref="A210:I210"/>
    <mergeCell ref="A211:I211"/>
    <mergeCell ref="A212:I212"/>
    <mergeCell ref="A213:I213"/>
    <mergeCell ref="A214:I214"/>
    <mergeCell ref="A204:I204"/>
    <mergeCell ref="A205:I205"/>
    <mergeCell ref="A206:I206"/>
    <mergeCell ref="A207:Q207"/>
    <mergeCell ref="A209:I209"/>
    <mergeCell ref="A199:I199"/>
    <mergeCell ref="A200:I200"/>
    <mergeCell ref="A201:I201"/>
    <mergeCell ref="A202:I202"/>
    <mergeCell ref="A203:I203"/>
    <mergeCell ref="A194:I194"/>
    <mergeCell ref="A195:I195"/>
    <mergeCell ref="A196:I196"/>
    <mergeCell ref="A197:I197"/>
    <mergeCell ref="A198:I198"/>
    <mergeCell ref="A189:I189"/>
    <mergeCell ref="A190:I190"/>
    <mergeCell ref="A191:I191"/>
    <mergeCell ref="A192:I192"/>
    <mergeCell ref="A193:I193"/>
    <mergeCell ref="A184:I184"/>
    <mergeCell ref="A185:I185"/>
    <mergeCell ref="A186:I186"/>
    <mergeCell ref="A187:I187"/>
    <mergeCell ref="A188:I188"/>
    <mergeCell ref="A179:I179"/>
    <mergeCell ref="A180:I180"/>
    <mergeCell ref="A181:I181"/>
    <mergeCell ref="A182:I182"/>
    <mergeCell ref="A183:I183"/>
    <mergeCell ref="A161:I161"/>
    <mergeCell ref="A162:I162"/>
    <mergeCell ref="A163:Q163"/>
    <mergeCell ref="A177:I177"/>
    <mergeCell ref="A178:I178"/>
    <mergeCell ref="A156:I156"/>
    <mergeCell ref="A157:I157"/>
    <mergeCell ref="A158:I158"/>
    <mergeCell ref="A159:I159"/>
    <mergeCell ref="A160:I160"/>
    <mergeCell ref="A150:I150"/>
    <mergeCell ref="A151:I151"/>
    <mergeCell ref="A152:I152"/>
    <mergeCell ref="A153:I153"/>
    <mergeCell ref="A154:Q154"/>
    <mergeCell ref="A141:I141"/>
    <mergeCell ref="A142:Q142"/>
    <mergeCell ref="A147:I147"/>
    <mergeCell ref="A148:I148"/>
    <mergeCell ref="A149:I149"/>
    <mergeCell ref="A136:I136"/>
    <mergeCell ref="A137:I137"/>
    <mergeCell ref="A138:I138"/>
    <mergeCell ref="A139:I139"/>
    <mergeCell ref="A140:I140"/>
    <mergeCell ref="A130:I130"/>
    <mergeCell ref="A131:I131"/>
    <mergeCell ref="A132:I132"/>
    <mergeCell ref="A133:Q133"/>
    <mergeCell ref="A135:I135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90:I90"/>
    <mergeCell ref="A91:I91"/>
    <mergeCell ref="A92:I92"/>
    <mergeCell ref="A93:I93"/>
    <mergeCell ref="A94:I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J26:K26"/>
    <mergeCell ref="J24:K24"/>
    <mergeCell ref="J23:K23"/>
    <mergeCell ref="J22:K22"/>
    <mergeCell ref="A34:Q34"/>
    <mergeCell ref="D20:Q20"/>
    <mergeCell ref="J21:K21"/>
    <mergeCell ref="J25:K25"/>
    <mergeCell ref="N30:N32"/>
    <mergeCell ref="O30:O32"/>
    <mergeCell ref="P30:P32"/>
    <mergeCell ref="Q30:Q32"/>
    <mergeCell ref="F31:F32"/>
    <mergeCell ref="G31:I31"/>
    <mergeCell ref="J31:J32"/>
    <mergeCell ref="K31:M31"/>
    <mergeCell ref="F30:I30"/>
    <mergeCell ref="J30:M30"/>
    <mergeCell ref="A30:A32"/>
    <mergeCell ref="B30:B32"/>
    <mergeCell ref="C30:C32"/>
    <mergeCell ref="D30:D32"/>
    <mergeCell ref="E30:E32"/>
  </mergeCells>
  <pageMargins left="0.23622047244094491" right="0" top="0.19685039370078741" bottom="0.19685039370078741" header="0.19685039370078741" footer="0.19685039370078741"/>
  <pageSetup paperSize="9" scale="93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Голах Ольга Ивановна</dc:creator>
  <cp:lastModifiedBy>Голах Ольга Ивановна</cp:lastModifiedBy>
  <cp:lastPrinted>2020-12-28T09:51:51Z</cp:lastPrinted>
  <dcterms:created xsi:type="dcterms:W3CDTF">2012-09-25T04:33:48Z</dcterms:created>
  <dcterms:modified xsi:type="dcterms:W3CDTF">2020-12-28T09:52:47Z</dcterms:modified>
</cp:coreProperties>
</file>